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9675" windowHeight="5190"/>
  </bookViews>
  <sheets>
    <sheet name="TARIFAS" sheetId="1" r:id="rId1"/>
    <sheet name="SERVIÇOS E PRAZOS" sheetId="2" r:id="rId2"/>
  </sheets>
  <calcPr calcId="125725"/>
</workbook>
</file>

<file path=xl/calcChain.xml><?xml version="1.0" encoding="utf-8"?>
<calcChain xmlns="http://schemas.openxmlformats.org/spreadsheetml/2006/main">
  <c r="D86" i="2"/>
  <c r="D85"/>
  <c r="D84"/>
  <c r="D83"/>
  <c r="D82"/>
  <c r="D81"/>
  <c r="D80"/>
  <c r="D79"/>
  <c r="D78"/>
  <c r="D77"/>
  <c r="D76"/>
  <c r="D75"/>
  <c r="D74"/>
  <c r="D72"/>
  <c r="D71"/>
  <c r="D70"/>
  <c r="D69"/>
  <c r="D68"/>
  <c r="D67"/>
  <c r="D66"/>
  <c r="D65"/>
  <c r="D62"/>
  <c r="D61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0"/>
  <c r="D39"/>
  <c r="D38"/>
  <c r="D37"/>
  <c r="D36"/>
  <c r="D35"/>
  <c r="D34"/>
  <c r="D33"/>
  <c r="D32"/>
  <c r="D31"/>
  <c r="D30"/>
  <c r="D29"/>
  <c r="D28"/>
  <c r="D27"/>
  <c r="D26"/>
  <c r="D25"/>
  <c r="D23"/>
  <c r="D5"/>
  <c r="D22"/>
  <c r="D21"/>
  <c r="D20"/>
  <c r="D19"/>
  <c r="D18"/>
  <c r="D17"/>
  <c r="D16"/>
  <c r="D14"/>
  <c r="D13"/>
  <c r="D12"/>
  <c r="D11"/>
  <c r="D10"/>
  <c r="D9"/>
  <c r="D8"/>
  <c r="D14" i="1" l="1"/>
  <c r="F35" s="1"/>
  <c r="O35" l="1"/>
  <c r="O36" s="1"/>
  <c r="F19"/>
  <c r="Q19" s="1"/>
  <c r="F30"/>
  <c r="F29"/>
  <c r="F21"/>
  <c r="Q21" s="1"/>
  <c r="F18"/>
  <c r="F34"/>
  <c r="F22"/>
  <c r="F25"/>
  <c r="F26"/>
  <c r="F33"/>
  <c r="F23"/>
  <c r="F24"/>
  <c r="F27"/>
  <c r="F32"/>
  <c r="F36"/>
  <c r="F20"/>
  <c r="F28"/>
  <c r="F31"/>
  <c r="K35"/>
  <c r="K21" l="1"/>
  <c r="K19"/>
  <c r="K24"/>
  <c r="O24"/>
  <c r="O25" s="1"/>
  <c r="O26" s="1"/>
  <c r="O27" s="1"/>
  <c r="O28" s="1"/>
  <c r="O29" s="1"/>
  <c r="K25"/>
  <c r="Q25"/>
  <c r="K20"/>
  <c r="Q20"/>
  <c r="K27"/>
  <c r="Q27"/>
  <c r="K26"/>
  <c r="Q26"/>
  <c r="K18"/>
  <c r="O18"/>
  <c r="O19" s="1"/>
  <c r="O20" s="1"/>
  <c r="O21" s="1"/>
  <c r="O22" s="1"/>
  <c r="O23" s="1"/>
  <c r="K28"/>
  <c r="Q28"/>
  <c r="K32"/>
  <c r="Q32"/>
  <c r="K33"/>
  <c r="O33"/>
  <c r="O34" s="1"/>
  <c r="K34"/>
  <c r="Q34"/>
  <c r="K30"/>
  <c r="O30"/>
  <c r="O31" s="1"/>
  <c r="O32" s="1"/>
  <c r="K31"/>
  <c r="Q31"/>
  <c r="K36"/>
  <c r="Q36"/>
  <c r="K23"/>
  <c r="Q23"/>
  <c r="K22"/>
  <c r="Q22"/>
  <c r="K29"/>
  <c r="Q29"/>
</calcChain>
</file>

<file path=xl/sharedStrings.xml><?xml version="1.0" encoding="utf-8"?>
<sst xmlns="http://schemas.openxmlformats.org/spreadsheetml/2006/main" count="375" uniqueCount="159">
  <si>
    <t>Categorias</t>
  </si>
  <si>
    <t>Faixa de Consumo (m³/mês)</t>
  </si>
  <si>
    <t>Social</t>
  </si>
  <si>
    <t>até 10</t>
  </si>
  <si>
    <t xml:space="preserve"> /10 m³</t>
  </si>
  <si>
    <t>Serviços</t>
  </si>
  <si>
    <t>Descrição</t>
  </si>
  <si>
    <t xml:space="preserve">Valor </t>
  </si>
  <si>
    <t>Prazo</t>
  </si>
  <si>
    <t>11 a 15</t>
  </si>
  <si>
    <t xml:space="preserve"> /m³</t>
  </si>
  <si>
    <t>Emissão 2 via de fatura</t>
  </si>
  <si>
    <t xml:space="preserve">Extravio </t>
  </si>
  <si>
    <t>Imediato</t>
  </si>
  <si>
    <t xml:space="preserve"> 16 a 20</t>
  </si>
  <si>
    <t xml:space="preserve">Motivado pela Operadora </t>
  </si>
  <si>
    <t xml:space="preserve">Gratuito </t>
  </si>
  <si>
    <t xml:space="preserve"> 21 a 25</t>
  </si>
  <si>
    <t xml:space="preserve">Emitida pelo usuário por meio de internet ou totem </t>
  </si>
  <si>
    <t xml:space="preserve"> 26 a 50</t>
  </si>
  <si>
    <t>Religação</t>
  </si>
  <si>
    <t xml:space="preserve">Corte Cavalete - Falta Pagamento </t>
  </si>
  <si>
    <t>48 horas</t>
  </si>
  <si>
    <t>&gt; que 50</t>
  </si>
  <si>
    <t xml:space="preserve">Corte Cavalete - Sanção Regulamentar </t>
  </si>
  <si>
    <t xml:space="preserve">Corte Cavalete - Corte Violado </t>
  </si>
  <si>
    <t>Residencial</t>
  </si>
  <si>
    <t xml:space="preserve">Corte Ramal Predial - Falta de Pagamento </t>
  </si>
  <si>
    <t xml:space="preserve">Corte Ramal Predial - Sanção Regulamentar </t>
  </si>
  <si>
    <t xml:space="preserve">Suspensão Indevida </t>
  </si>
  <si>
    <t>6 horas</t>
  </si>
  <si>
    <t>Taxa entrega de Fatura</t>
  </si>
  <si>
    <t xml:space="preserve">Via Correio </t>
  </si>
  <si>
    <t>Deslocamento de Ramal Predial</t>
  </si>
  <si>
    <t xml:space="preserve">Diâmetro 1/2" e 3/4" em Logradouro com Asfalto </t>
  </si>
  <si>
    <t xml:space="preserve">Diâmetro 1/2" e 3/4" em Logradouro sem Asfalto </t>
  </si>
  <si>
    <t>Comercial</t>
  </si>
  <si>
    <t>Até 10</t>
  </si>
  <si>
    <t>11 a 50</t>
  </si>
  <si>
    <t>Pública</t>
  </si>
  <si>
    <t>Fornecimento Especial de água por carro pipa</t>
  </si>
  <si>
    <t>&gt; que 10</t>
  </si>
  <si>
    <t xml:space="preserve">Interesse da Operadora </t>
  </si>
  <si>
    <t>24 horas</t>
  </si>
  <si>
    <t>Instalação de Ligação de água</t>
  </si>
  <si>
    <t>Industrial</t>
  </si>
  <si>
    <t>Inspeção em serviços de ligação</t>
  </si>
  <si>
    <t xml:space="preserve">Primeira Inspeção </t>
  </si>
  <si>
    <t xml:space="preserve">Segunda e demais inspeções </t>
  </si>
  <si>
    <t>Substituição de Cavalete</t>
  </si>
  <si>
    <t xml:space="preserve">Substituição de Cavalete A pedido do cliente </t>
  </si>
  <si>
    <t>Substituição do Hidrômetro</t>
  </si>
  <si>
    <t xml:space="preserve">Diâmetro de 1/2" e 3/4" para aferição a pedido do cliente </t>
  </si>
  <si>
    <t xml:space="preserve">Diâmetro de 1" para aferição a pedido do cliente </t>
  </si>
  <si>
    <t xml:space="preserve">Diâmetro de 1 1/2" para aferição a pedido do cliente </t>
  </si>
  <si>
    <t xml:space="preserve">Diâmetro de 2" para aferição a pedido do cliente </t>
  </si>
  <si>
    <t xml:space="preserve">Danificado Diâmetro 1/2" e 3/4" Capacidade 3m³/hora </t>
  </si>
  <si>
    <t xml:space="preserve">Danificado Diâmetro 3/4" Capacidade 5m³/hora </t>
  </si>
  <si>
    <t xml:space="preserve">Danificado Diâmetro 1" Capacidade 7m³/hora </t>
  </si>
  <si>
    <t xml:space="preserve">Danificado Diâmetro 1" Capacidade 10m³/hora </t>
  </si>
  <si>
    <t xml:space="preserve">Danificado Diâmetro 2" Capacidade 30m³/hora </t>
  </si>
  <si>
    <t xml:space="preserve">Danificado Diâmetro 2" Capacidade 300m³/dia </t>
  </si>
  <si>
    <t xml:space="preserve">Danificado Diâmetro 3" Capacidade 1100m³/dia </t>
  </si>
  <si>
    <t xml:space="preserve">Danificado Diâmetro 4" Capacidade 1800m³/dia </t>
  </si>
  <si>
    <t xml:space="preserve">Danificado Diâmetro 6" Capacidade 4000m³/dia </t>
  </si>
  <si>
    <t xml:space="preserve">Invertido Consumidor Normal </t>
  </si>
  <si>
    <t xml:space="preserve">Invertido Grande Consumidor </t>
  </si>
  <si>
    <t xml:space="preserve">Por Furto/Roubo - Com B.O. </t>
  </si>
  <si>
    <t xml:space="preserve">Manutenção Corretiva (desgaste) </t>
  </si>
  <si>
    <t xml:space="preserve">Lacre Violado </t>
  </si>
  <si>
    <t>Conserto Cavalete</t>
  </si>
  <si>
    <t xml:space="preserve">Conserto Cavalete Danificado </t>
  </si>
  <si>
    <t>Deslocamento de Cavalete</t>
  </si>
  <si>
    <t xml:space="preserve">Diâmetro Nominal 1/2" e 3/4" </t>
  </si>
  <si>
    <t xml:space="preserve">Diâmetro Nominal 1" - Material Fornecido Pelo Cliente </t>
  </si>
  <si>
    <t>Rede de Esgoto - Deslocamento da Caixa de Passagem</t>
  </si>
  <si>
    <t xml:space="preserve">Diâmetro Nominal 6" Material Fornecido Pela Operadora </t>
  </si>
  <si>
    <t xml:space="preserve">Diâmetro Nominal 6" Material Fornecido Pelo Cliente </t>
  </si>
  <si>
    <t xml:space="preserve">Diâmetro Nominal 4" Material Fornecido Pela Operadora </t>
  </si>
  <si>
    <t xml:space="preserve">Diâmetro Nominal 4" Material Fornecido Pelo Cliente </t>
  </si>
  <si>
    <t xml:space="preserve">Imóvel com 1 Economia </t>
  </si>
  <si>
    <t xml:space="preserve">Imóvel com 2 ou mais economias </t>
  </si>
  <si>
    <t>Ligação de Esgoto Instalação</t>
  </si>
  <si>
    <t>Rede de Esgoto Substituição</t>
  </si>
  <si>
    <t xml:space="preserve">Reposição da Tampa da Caixa de Inspeção Danificada </t>
  </si>
  <si>
    <t>Rede de Esgoto Declaração</t>
  </si>
  <si>
    <t xml:space="preserve">Rede de Esgoto Declaração Para processo de Habite-se </t>
  </si>
  <si>
    <t>Estrutura tarifária proposta</t>
  </si>
  <si>
    <t>Fator K da proposta comercial =</t>
  </si>
  <si>
    <t>TR do edital  de Concessão=</t>
  </si>
  <si>
    <t>Coeficiente da TR para categorias e faixas de consumo</t>
  </si>
  <si>
    <t>+</t>
  </si>
  <si>
    <t>Estrutura tarifária proposta (R$)</t>
  </si>
  <si>
    <t>/ m³ excedente a 10m³</t>
  </si>
  <si>
    <t>/ m³ excedente a 15m³</t>
  </si>
  <si>
    <t>/ m³ excedente a 20m³</t>
  </si>
  <si>
    <t>/ m³ excedente a 25m³</t>
  </si>
  <si>
    <t>/ m³ excedente a 50m³</t>
  </si>
  <si>
    <t>para consumos até 10 m³</t>
  </si>
  <si>
    <t>TABELA DE PREÇOS E PRAZOS DOS SERVIÇOS</t>
  </si>
  <si>
    <t>Serviços de Abastecimento de Água (SAA)</t>
  </si>
  <si>
    <t>Serviços de Esgotamento Sanitário (SES)</t>
  </si>
  <si>
    <t>QUADRO DE TARIFAS</t>
  </si>
  <si>
    <t>Ligações em qualquer diâmetro, categoria e tipo de pavimento, observadas as disposições do agente regulador</t>
  </si>
  <si>
    <t>A pedido do cliente para eventos temporários - preço por carga transportada</t>
  </si>
  <si>
    <t>5 dias úteis</t>
  </si>
  <si>
    <t>TR -Tarifa referencial de água e esgoto por m³</t>
  </si>
  <si>
    <t>TR proposta pela licitante=</t>
  </si>
  <si>
    <t>PREFEITURA MUNICIPAL DE CAÇADOR</t>
  </si>
  <si>
    <t>CONCESSÃO DOS SISTEMAS PÚBLICOS DE ABASTECIMENTO DE ÁGUA E ESGOTAMENTO SANITÁRIO</t>
  </si>
  <si>
    <t xml:space="preserve">ANEXO IV - TARIFAS, PREÇOS E PRAZOS DOS SERVIÇOS </t>
  </si>
  <si>
    <t>Forma de aplicação da estrutura tarifária</t>
  </si>
  <si>
    <t>Procedimentos</t>
  </si>
  <si>
    <t>LICITANTE:</t>
  </si>
  <si>
    <t>CONCORRÊNCIA Nº 03/2015</t>
  </si>
  <si>
    <t>Corte Ramal Predial - Ligação by pass ou clandestina</t>
  </si>
  <si>
    <t>Sanção Regulamentar em Unidade Cancelada com Reincidência</t>
  </si>
  <si>
    <t xml:space="preserve">Diâmetro 1" em Logradouro com asfalto com material fornecido pelo Cliente </t>
  </si>
  <si>
    <t xml:space="preserve">Diâmetro 1" em Logradouro sem asfalto com material fornecido pelo Cliente </t>
  </si>
  <si>
    <t xml:space="preserve">Diâmetro Superior a 1" em Logradouro com asfalto com material fornecido pelo Cliente </t>
  </si>
  <si>
    <t xml:space="preserve">Diâmetro Superior a 1" em Logradouro sem asfalto com material fornecido pelo Cliente </t>
  </si>
  <si>
    <t>não residencial Diâmetro de 1/2" e 3/4" em Logradouro com asfalto</t>
  </si>
  <si>
    <t>não residencial Diâmetro de 1/2" e 3/4" em Logradouro sem asfalto</t>
  </si>
  <si>
    <t>não residencial Diâmetro de 1" em Logradouro com asfalto e material fornecido pelo cliente</t>
  </si>
  <si>
    <t>não residencial Diâmetro de 1" em Logradouro sem asfalto e material fornecido pelo cliente</t>
  </si>
  <si>
    <t>residencial baixa renda Diâmetro de 1/2" e 3/4" em Logradouro com asfalto</t>
  </si>
  <si>
    <t>residencialbaixa renda Diâmetro de 1/2" e 3/4" em Logradouro sem asfalto</t>
  </si>
  <si>
    <t>residencial Diâmetro de 1/2" e 3/4" em Logradouro com asfalto</t>
  </si>
  <si>
    <t>residencial Diâmetro de 1/2" e 3/4" em Logradouro sem asfalto</t>
  </si>
  <si>
    <t>residencial Diâmetro de 1" em Logradouro com asfalto e material fornecido pelo cliente</t>
  </si>
  <si>
    <t>residencial Diâmetro de 1" em Logradouro sem asfalto e material fornecido pelo cliente</t>
  </si>
  <si>
    <t>Diâmetro nominal de 1 1/2" em Logradouro com asfalto e material fornecido pelo cliente</t>
  </si>
  <si>
    <t>Diâmetro nominal de 1 1/2" em Logradouro sem asfalto e material fornecido pelo cliente</t>
  </si>
  <si>
    <t>Diâmetro nominal de 2" em Logradouro com asfalto e material fornecido pelo cliente</t>
  </si>
  <si>
    <t>Diâmetro nominal de 2" em Logradouro sem asfalto e material fornecido pelo cliente</t>
  </si>
  <si>
    <t>Diâmetro nominal superior a 2" em Logradouro com asfalto e material fornecido pelo cliente</t>
  </si>
  <si>
    <t>Diâmetro nominal superior a 2" em Logradouro sem asfalto e material fornecido pelo cliente</t>
  </si>
  <si>
    <t xml:space="preserve">Diâmetro Nominal superior a 2" - Material fornecido pelo Cliente </t>
  </si>
  <si>
    <t xml:space="preserve">Diâmetro Nominal de 1 1/2" - Material fornecido pelo cliente </t>
  </si>
  <si>
    <t>-</t>
  </si>
  <si>
    <t xml:space="preserve">Caixa de Passagem DN de 4" com asfalto - Material Fornecido Pelo Cliente </t>
  </si>
  <si>
    <t xml:space="preserve">Caixa de Passagem DN de 4" sem asfalto - Material Fornecido Pelo Cliente </t>
  </si>
  <si>
    <t xml:space="preserve">Caixa de Passagem DN superior a 6" com asfalto - Material Fornecido Pelo Cliente </t>
  </si>
  <si>
    <t xml:space="preserve">Caixa de Passagem DN superior a 6" sem asfalto - Material Fornecido Pelo Cliente </t>
  </si>
  <si>
    <t xml:space="preserve">Caixa de Passagem DN de 6" com asfalto - Material Fornecido Pelo Cliente </t>
  </si>
  <si>
    <t xml:space="preserve">Caixa de Passagem DNde 6" sem asfalto - Material Fornecido Pelo Cliente </t>
  </si>
  <si>
    <t xml:space="preserve">Caixa de Passagem DN de 4"  - Material Fornecido Pela Operadora </t>
  </si>
  <si>
    <t xml:space="preserve">Caixa de Passagem DN de 6"  - Material Fornecido Pela Operadora </t>
  </si>
  <si>
    <t>Consulta de Viabilidade</t>
  </si>
  <si>
    <t>Ligação de Água</t>
  </si>
  <si>
    <t>Ligação de Esgoto</t>
  </si>
  <si>
    <t>15 dias úteis</t>
  </si>
  <si>
    <t>10 dias úteis</t>
  </si>
  <si>
    <t>Análise de Projeto</t>
  </si>
  <si>
    <t>Projetos Hidrosanitários</t>
  </si>
  <si>
    <t>3 dias úteis</t>
  </si>
  <si>
    <t>7 dias úteis</t>
  </si>
  <si>
    <t>2 dias úteis</t>
  </si>
  <si>
    <t>Rede de Esgoto - Desobstrução Caixa  de Passagem</t>
  </si>
</sst>
</file>

<file path=xl/styles.xml><?xml version="1.0" encoding="utf-8"?>
<styleSheet xmlns="http://schemas.openxmlformats.org/spreadsheetml/2006/main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&quot;R$&quot;\ #,##0.00"/>
    <numFmt numFmtId="166" formatCode="0.000"/>
    <numFmt numFmtId="167" formatCode="0.000000"/>
  </numFmts>
  <fonts count="9"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Verdana"/>
      <family val="2"/>
    </font>
    <font>
      <b/>
      <sz val="9"/>
      <color rgb="FFFF0000"/>
      <name val="Verdana"/>
      <family val="2"/>
    </font>
    <font>
      <sz val="9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4">
    <xf numFmtId="0" fontId="0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7">
    <xf numFmtId="0" fontId="0" fillId="0" borderId="0" xfId="0"/>
    <xf numFmtId="165" fontId="3" fillId="2" borderId="3" xfId="1" applyNumberFormat="1" applyFill="1" applyBorder="1" applyAlignment="1">
      <alignment horizontal="center" vertical="center"/>
    </xf>
    <xf numFmtId="165" fontId="3" fillId="2" borderId="6" xfId="1" applyNumberFormat="1" applyFill="1" applyBorder="1" applyAlignment="1">
      <alignment horizontal="center" vertical="center"/>
    </xf>
    <xf numFmtId="165" fontId="3" fillId="2" borderId="1" xfId="1" applyNumberForma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4" xfId="1" applyFont="1" applyFill="1" applyBorder="1" applyAlignment="1">
      <alignment horizontal="center" vertical="center"/>
    </xf>
    <xf numFmtId="0" fontId="0" fillId="2" borderId="2" xfId="1" applyFont="1" applyFill="1" applyBorder="1" applyAlignment="1">
      <alignment horizontal="left" vertical="center"/>
    </xf>
    <xf numFmtId="164" fontId="0" fillId="2" borderId="4" xfId="1" applyNumberFormat="1" applyFont="1" applyFill="1" applyBorder="1" applyAlignment="1">
      <alignment vertical="center"/>
    </xf>
    <xf numFmtId="164" fontId="0" fillId="2" borderId="4" xfId="0" applyNumberFormat="1" applyFont="1" applyFill="1" applyBorder="1" applyAlignment="1">
      <alignment horizontal="right" vertical="center"/>
    </xf>
    <xf numFmtId="2" fontId="0" fillId="2" borderId="9" xfId="0" applyNumberFormat="1" applyFont="1" applyFill="1" applyBorder="1" applyAlignment="1">
      <alignment horizontal="center" vertical="center"/>
    </xf>
    <xf numFmtId="164" fontId="0" fillId="2" borderId="9" xfId="1" applyNumberFormat="1" applyFont="1" applyFill="1" applyBorder="1" applyAlignment="1">
      <alignment horizontal="left" vertical="center"/>
    </xf>
    <xf numFmtId="0" fontId="0" fillId="0" borderId="11" xfId="1" applyFont="1" applyFill="1" applyBorder="1" applyAlignment="1">
      <alignment horizontal="center" vertical="center"/>
    </xf>
    <xf numFmtId="0" fontId="0" fillId="2" borderId="12" xfId="1" applyFont="1" applyFill="1" applyBorder="1" applyAlignment="1">
      <alignment horizontal="left" vertical="center"/>
    </xf>
    <xf numFmtId="164" fontId="0" fillId="2" borderId="11" xfId="1" applyNumberFormat="1" applyFont="1" applyFill="1" applyBorder="1" applyAlignment="1">
      <alignment vertical="center"/>
    </xf>
    <xf numFmtId="0" fontId="0" fillId="2" borderId="13" xfId="1" applyFont="1" applyFill="1" applyBorder="1" applyAlignment="1">
      <alignment horizontal="left" vertical="center"/>
    </xf>
    <xf numFmtId="0" fontId="0" fillId="2" borderId="15" xfId="1" applyFont="1" applyFill="1" applyBorder="1" applyAlignment="1">
      <alignment horizontal="left" vertical="center"/>
    </xf>
    <xf numFmtId="0" fontId="0" fillId="0" borderId="17" xfId="1" applyFont="1" applyFill="1" applyBorder="1" applyAlignment="1">
      <alignment horizontal="center" vertical="center"/>
    </xf>
    <xf numFmtId="0" fontId="0" fillId="2" borderId="18" xfId="1" applyFont="1" applyFill="1" applyBorder="1" applyAlignment="1">
      <alignment horizontal="left" vertical="center"/>
    </xf>
    <xf numFmtId="164" fontId="0" fillId="2" borderId="17" xfId="1" applyNumberFormat="1" applyFont="1" applyFill="1" applyBorder="1" applyAlignment="1">
      <alignment vertical="center"/>
    </xf>
    <xf numFmtId="0" fontId="0" fillId="2" borderId="19" xfId="1" applyFont="1" applyFill="1" applyBorder="1" applyAlignment="1">
      <alignment horizontal="left" vertical="center"/>
    </xf>
    <xf numFmtId="0" fontId="2" fillId="3" borderId="20" xfId="1" applyFont="1" applyFill="1" applyBorder="1" applyAlignment="1">
      <alignment horizontal="center" vertical="center"/>
    </xf>
    <xf numFmtId="0" fontId="2" fillId="3" borderId="21" xfId="1" applyFont="1" applyFill="1" applyBorder="1" applyAlignment="1">
      <alignment horizontal="center" vertical="center" wrapText="1"/>
    </xf>
    <xf numFmtId="0" fontId="2" fillId="3" borderId="23" xfId="1" applyFont="1" applyFill="1" applyBorder="1" applyAlignment="1">
      <alignment horizontal="center" vertical="center"/>
    </xf>
    <xf numFmtId="0" fontId="2" fillId="3" borderId="24" xfId="1" applyFont="1" applyFill="1" applyBorder="1" applyAlignment="1">
      <alignment horizontal="center" vertical="center" wrapText="1"/>
    </xf>
    <xf numFmtId="164" fontId="0" fillId="2" borderId="11" xfId="0" applyNumberFormat="1" applyFont="1" applyFill="1" applyBorder="1" applyAlignment="1">
      <alignment horizontal="right" vertical="center"/>
    </xf>
    <xf numFmtId="164" fontId="0" fillId="2" borderId="13" xfId="1" applyNumberFormat="1" applyFont="1" applyFill="1" applyBorder="1" applyAlignment="1">
      <alignment horizontal="left" vertical="center"/>
    </xf>
    <xf numFmtId="164" fontId="0" fillId="2" borderId="15" xfId="1" applyNumberFormat="1" applyFont="1" applyFill="1" applyBorder="1" applyAlignment="1">
      <alignment horizontal="left" vertical="center"/>
    </xf>
    <xf numFmtId="164" fontId="0" fillId="2" borderId="17" xfId="0" applyNumberFormat="1" applyFont="1" applyFill="1" applyBorder="1" applyAlignment="1">
      <alignment horizontal="right" vertical="center"/>
    </xf>
    <xf numFmtId="164" fontId="0" fillId="2" borderId="19" xfId="1" applyNumberFormat="1" applyFont="1" applyFill="1" applyBorder="1" applyAlignment="1">
      <alignment horizontal="left" vertical="center"/>
    </xf>
    <xf numFmtId="0" fontId="2" fillId="3" borderId="23" xfId="1" applyFont="1" applyFill="1" applyBorder="1" applyAlignment="1">
      <alignment horizontal="center" vertical="center" wrapText="1"/>
    </xf>
    <xf numFmtId="0" fontId="0" fillId="0" borderId="10" xfId="1" applyFont="1" applyFill="1" applyBorder="1" applyAlignment="1">
      <alignment horizontal="center" vertical="center"/>
    </xf>
    <xf numFmtId="2" fontId="0" fillId="2" borderId="29" xfId="0" applyNumberFormat="1" applyFont="1" applyFill="1" applyBorder="1" applyAlignment="1">
      <alignment horizontal="left" vertical="center"/>
    </xf>
    <xf numFmtId="0" fontId="0" fillId="2" borderId="29" xfId="1" applyFont="1" applyFill="1" applyBorder="1" applyAlignment="1">
      <alignment vertical="center"/>
    </xf>
    <xf numFmtId="0" fontId="0" fillId="2" borderId="13" xfId="1" applyFont="1" applyFill="1" applyBorder="1" applyAlignment="1">
      <alignment vertical="center"/>
    </xf>
    <xf numFmtId="0" fontId="0" fillId="0" borderId="14" xfId="1" applyFont="1" applyFill="1" applyBorder="1" applyAlignment="1">
      <alignment horizontal="center" vertical="center"/>
    </xf>
    <xf numFmtId="0" fontId="0" fillId="0" borderId="16" xfId="1" applyFont="1" applyFill="1" applyBorder="1" applyAlignment="1">
      <alignment horizontal="center" vertical="center"/>
    </xf>
    <xf numFmtId="2" fontId="0" fillId="2" borderId="30" xfId="0" applyNumberFormat="1" applyFont="1" applyFill="1" applyBorder="1" applyAlignment="1">
      <alignment horizontal="center" vertical="center"/>
    </xf>
    <xf numFmtId="164" fontId="0" fillId="2" borderId="30" xfId="1" applyNumberFormat="1" applyFont="1" applyFill="1" applyBorder="1" applyAlignment="1">
      <alignment horizontal="left" vertical="center"/>
    </xf>
    <xf numFmtId="0" fontId="0" fillId="2" borderId="29" xfId="1" applyFont="1" applyFill="1" applyBorder="1" applyAlignment="1">
      <alignment horizontal="left" vertical="center"/>
    </xf>
    <xf numFmtId="164" fontId="0" fillId="2" borderId="29" xfId="1" applyNumberFormat="1" applyFont="1" applyFill="1" applyBorder="1" applyAlignment="1">
      <alignment horizontal="left" vertical="center"/>
    </xf>
    <xf numFmtId="0" fontId="4" fillId="3" borderId="33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4" fillId="3" borderId="36" xfId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horizontal="center" vertical="center"/>
    </xf>
    <xf numFmtId="0" fontId="3" fillId="2" borderId="39" xfId="1" applyFill="1" applyBorder="1" applyAlignment="1">
      <alignment horizontal="center" vertical="center"/>
    </xf>
    <xf numFmtId="0" fontId="3" fillId="2" borderId="14" xfId="1" applyFill="1" applyBorder="1" applyAlignment="1">
      <alignment horizontal="center" vertical="center" wrapText="1"/>
    </xf>
    <xf numFmtId="0" fontId="3" fillId="2" borderId="43" xfId="1" applyFill="1" applyBorder="1" applyAlignment="1">
      <alignment horizontal="center" vertical="center"/>
    </xf>
    <xf numFmtId="165" fontId="3" fillId="2" borderId="21" xfId="1" applyNumberFormat="1" applyFill="1" applyBorder="1" applyAlignment="1">
      <alignment horizontal="center" vertical="center"/>
    </xf>
    <xf numFmtId="0" fontId="3" fillId="2" borderId="45" xfId="1" applyFill="1" applyBorder="1" applyAlignment="1">
      <alignment vertical="center" wrapText="1"/>
    </xf>
    <xf numFmtId="0" fontId="0" fillId="2" borderId="31" xfId="1" applyFont="1" applyFill="1" applyBorder="1" applyAlignment="1">
      <alignment vertical="center"/>
    </xf>
    <xf numFmtId="0" fontId="6" fillId="2" borderId="0" xfId="1" applyFont="1" applyFill="1" applyBorder="1" applyAlignment="1">
      <alignment horizontal="right" vertical="center"/>
    </xf>
    <xf numFmtId="0" fontId="0" fillId="2" borderId="33" xfId="1" applyFont="1" applyFill="1" applyBorder="1" applyAlignment="1">
      <alignment vertical="center"/>
    </xf>
    <xf numFmtId="0" fontId="2" fillId="2" borderId="34" xfId="1" applyFont="1" applyFill="1" applyBorder="1" applyAlignment="1">
      <alignment horizontal="right" vertical="center"/>
    </xf>
    <xf numFmtId="0" fontId="0" fillId="0" borderId="0" xfId="0"/>
    <xf numFmtId="0" fontId="5" fillId="2" borderId="34" xfId="1" applyFont="1" applyFill="1" applyBorder="1" applyAlignment="1">
      <alignment vertical="center"/>
    </xf>
    <xf numFmtId="0" fontId="0" fillId="2" borderId="0" xfId="0" applyFill="1"/>
    <xf numFmtId="0" fontId="0" fillId="2" borderId="0" xfId="0" applyFont="1" applyFill="1" applyAlignment="1">
      <alignment vertical="center"/>
    </xf>
    <xf numFmtId="0" fontId="0" fillId="2" borderId="0" xfId="1" applyFont="1" applyFill="1" applyAlignment="1">
      <alignment vertical="center"/>
    </xf>
    <xf numFmtId="0" fontId="0" fillId="2" borderId="0" xfId="0" applyFont="1" applyFill="1" applyBorder="1" applyAlignment="1">
      <alignment vertical="center"/>
    </xf>
    <xf numFmtId="0" fontId="2" fillId="2" borderId="0" xfId="1" applyFont="1" applyFill="1" applyAlignment="1">
      <alignment horizontal="right" vertical="center"/>
    </xf>
    <xf numFmtId="166" fontId="0" fillId="2" borderId="0" xfId="1" applyNumberFormat="1" applyFont="1" applyFill="1" applyAlignment="1">
      <alignment horizontal="center" vertical="center"/>
    </xf>
    <xf numFmtId="166" fontId="0" fillId="2" borderId="0" xfId="1" applyNumberFormat="1" applyFont="1" applyFill="1" applyBorder="1" applyAlignment="1">
      <alignment horizontal="center" vertical="center"/>
    </xf>
    <xf numFmtId="167" fontId="0" fillId="2" borderId="0" xfId="0" applyNumberFormat="1" applyFont="1" applyFill="1" applyAlignment="1">
      <alignment vertical="center"/>
    </xf>
    <xf numFmtId="0" fontId="2" fillId="2" borderId="0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 wrapText="1"/>
    </xf>
    <xf numFmtId="0" fontId="0" fillId="2" borderId="0" xfId="1" applyFont="1" applyFill="1" applyBorder="1" applyAlignment="1">
      <alignment horizontal="left" vertical="center"/>
    </xf>
    <xf numFmtId="0" fontId="0" fillId="2" borderId="0" xfId="1" applyFont="1" applyFill="1" applyBorder="1" applyAlignment="1">
      <alignment horizontal="center" vertical="center"/>
    </xf>
    <xf numFmtId="0" fontId="0" fillId="2" borderId="0" xfId="1" applyFont="1" applyFill="1" applyBorder="1" applyAlignment="1">
      <alignment vertical="center"/>
    </xf>
    <xf numFmtId="166" fontId="0" fillId="2" borderId="11" xfId="0" applyNumberFormat="1" applyFont="1" applyFill="1" applyBorder="1" applyAlignment="1">
      <alignment horizontal="right" vertical="center"/>
    </xf>
    <xf numFmtId="166" fontId="0" fillId="2" borderId="4" xfId="0" applyNumberFormat="1" applyFont="1" applyFill="1" applyBorder="1" applyAlignment="1">
      <alignment horizontal="right" vertical="center"/>
    </xf>
    <xf numFmtId="166" fontId="0" fillId="2" borderId="17" xfId="0" applyNumberFormat="1" applyFont="1" applyFill="1" applyBorder="1" applyAlignment="1">
      <alignment horizontal="right" vertical="center"/>
    </xf>
    <xf numFmtId="166" fontId="7" fillId="2" borderId="32" xfId="1" applyNumberFormat="1" applyFont="1" applyFill="1" applyBorder="1" applyAlignment="1" applyProtection="1">
      <alignment horizontal="center" vertical="center"/>
      <protection locked="0"/>
    </xf>
    <xf numFmtId="164" fontId="0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0" fillId="2" borderId="29" xfId="1" applyNumberFormat="1" applyFont="1" applyFill="1" applyBorder="1" applyAlignment="1">
      <alignment vertical="center"/>
    </xf>
    <xf numFmtId="0" fontId="2" fillId="2" borderId="0" xfId="0" applyFont="1" applyFill="1" applyAlignment="1" applyProtection="1">
      <alignment vertical="center"/>
      <protection locked="0"/>
    </xf>
    <xf numFmtId="0" fontId="0" fillId="2" borderId="0" xfId="0" applyFont="1" applyFill="1" applyAlignment="1" applyProtection="1">
      <alignment vertical="center"/>
      <protection locked="0"/>
    </xf>
    <xf numFmtId="166" fontId="0" fillId="2" borderId="35" xfId="1" applyNumberFormat="1" applyFont="1" applyFill="1" applyBorder="1" applyAlignment="1">
      <alignment horizontal="center" vertical="center"/>
    </xf>
    <xf numFmtId="0" fontId="3" fillId="2" borderId="6" xfId="1" applyFill="1" applyBorder="1" applyAlignment="1">
      <alignment horizontal="center" vertical="center"/>
    </xf>
    <xf numFmtId="0" fontId="3" fillId="2" borderId="3" xfId="1" applyFill="1" applyBorder="1" applyAlignment="1">
      <alignment horizontal="center" vertical="center"/>
    </xf>
    <xf numFmtId="0" fontId="3" fillId="2" borderId="8" xfId="1" applyFill="1" applyBorder="1" applyAlignment="1">
      <alignment horizontal="center" vertical="center"/>
    </xf>
    <xf numFmtId="0" fontId="3" fillId="2" borderId="5" xfId="1" applyFill="1" applyBorder="1" applyAlignment="1">
      <alignment horizontal="center" vertical="center"/>
    </xf>
    <xf numFmtId="0" fontId="3" fillId="2" borderId="7" xfId="1" applyFill="1" applyBorder="1" applyAlignment="1">
      <alignment horizontal="center" vertical="center"/>
    </xf>
    <xf numFmtId="0" fontId="3" fillId="2" borderId="46" xfId="1" applyFill="1" applyBorder="1" applyAlignment="1">
      <alignment horizontal="center" vertical="center"/>
    </xf>
    <xf numFmtId="0" fontId="3" fillId="2" borderId="1" xfId="1" applyFill="1" applyBorder="1" applyAlignment="1">
      <alignment horizontal="center" vertical="center"/>
    </xf>
    <xf numFmtId="0" fontId="3" fillId="2" borderId="32" xfId="1" applyFill="1" applyBorder="1" applyAlignment="1">
      <alignment horizontal="center" vertical="center"/>
    </xf>
    <xf numFmtId="0" fontId="3" fillId="2" borderId="45" xfId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165" fontId="3" fillId="2" borderId="53" xfId="1" applyNumberFormat="1" applyFill="1" applyBorder="1" applyAlignment="1">
      <alignment horizontal="center" vertical="center"/>
    </xf>
    <xf numFmtId="165" fontId="3" fillId="2" borderId="48" xfId="1" applyNumberFormat="1" applyFill="1" applyBorder="1" applyAlignment="1">
      <alignment horizontal="center" vertical="center"/>
    </xf>
    <xf numFmtId="165" fontId="3" fillId="2" borderId="47" xfId="1" applyNumberFormat="1" applyFill="1" applyBorder="1" applyAlignment="1">
      <alignment horizontal="center" vertical="center"/>
    </xf>
    <xf numFmtId="0" fontId="3" fillId="2" borderId="49" xfId="1" applyFill="1" applyBorder="1" applyAlignment="1">
      <alignment horizontal="center" vertical="center"/>
    </xf>
    <xf numFmtId="165" fontId="3" fillId="2" borderId="49" xfId="1" applyNumberForma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2" borderId="43" xfId="1" applyFont="1" applyFill="1" applyBorder="1" applyAlignment="1">
      <alignment horizontal="center" vertical="center"/>
    </xf>
    <xf numFmtId="0" fontId="1" fillId="2" borderId="41" xfId="1" applyFont="1" applyFill="1" applyBorder="1" applyAlignment="1">
      <alignment horizontal="center" vertical="center"/>
    </xf>
    <xf numFmtId="0" fontId="1" fillId="2" borderId="32" xfId="1" applyFont="1" applyFill="1" applyBorder="1" applyAlignment="1">
      <alignment horizontal="center" vertical="center"/>
    </xf>
    <xf numFmtId="0" fontId="1" fillId="2" borderId="39" xfId="1" applyFont="1" applyFill="1" applyBorder="1" applyAlignment="1">
      <alignment horizontal="center" vertical="center"/>
    </xf>
    <xf numFmtId="0" fontId="1" fillId="2" borderId="44" xfId="1" applyFont="1" applyFill="1" applyBorder="1" applyAlignment="1">
      <alignment horizontal="center" vertical="center"/>
    </xf>
    <xf numFmtId="0" fontId="1" fillId="2" borderId="55" xfId="1" applyFont="1" applyFill="1" applyBorder="1" applyAlignment="1">
      <alignment horizontal="center" vertical="center"/>
    </xf>
    <xf numFmtId="0" fontId="1" fillId="2" borderId="57" xfId="1" applyFont="1" applyFill="1" applyBorder="1" applyAlignment="1">
      <alignment horizontal="center" vertical="center"/>
    </xf>
    <xf numFmtId="0" fontId="3" fillId="2" borderId="50" xfId="1" applyFill="1" applyBorder="1" applyAlignment="1">
      <alignment horizontal="center" vertical="center"/>
    </xf>
    <xf numFmtId="0" fontId="3" fillId="2" borderId="42" xfId="1" applyFill="1" applyBorder="1" applyAlignment="1">
      <alignment horizontal="center" vertical="center"/>
    </xf>
    <xf numFmtId="167" fontId="0" fillId="2" borderId="17" xfId="1" applyNumberFormat="1" applyFont="1" applyFill="1" applyBorder="1" applyAlignment="1">
      <alignment horizontal="center" vertical="center"/>
    </xf>
    <xf numFmtId="167" fontId="0" fillId="2" borderId="11" xfId="1" applyNumberFormat="1" applyFont="1" applyFill="1" applyBorder="1" applyAlignment="1">
      <alignment horizontal="center" vertical="center"/>
    </xf>
    <xf numFmtId="167" fontId="0" fillId="2" borderId="4" xfId="1" applyNumberFormat="1" applyFont="1" applyFill="1" applyBorder="1" applyAlignment="1">
      <alignment horizontal="center" vertical="center"/>
    </xf>
    <xf numFmtId="0" fontId="0" fillId="2" borderId="60" xfId="1" applyFont="1" applyFill="1" applyBorder="1" applyAlignment="1">
      <alignment vertical="center"/>
    </xf>
    <xf numFmtId="0" fontId="2" fillId="2" borderId="58" xfId="1" applyFont="1" applyFill="1" applyBorder="1" applyAlignment="1">
      <alignment horizontal="right" vertical="center"/>
    </xf>
    <xf numFmtId="166" fontId="1" fillId="2" borderId="59" xfId="9" applyNumberFormat="1" applyFill="1" applyBorder="1" applyAlignment="1">
      <alignment horizontal="center" vertical="center"/>
    </xf>
    <xf numFmtId="0" fontId="0" fillId="0" borderId="10" xfId="1" applyFont="1" applyFill="1" applyBorder="1" applyAlignment="1">
      <alignment horizontal="center" vertical="center"/>
    </xf>
    <xf numFmtId="0" fontId="0" fillId="0" borderId="16" xfId="1" applyFont="1" applyFill="1" applyBorder="1" applyAlignment="1">
      <alignment horizontal="center" vertical="center"/>
    </xf>
    <xf numFmtId="0" fontId="0" fillId="0" borderId="14" xfId="1" applyFont="1" applyFill="1" applyBorder="1" applyAlignment="1">
      <alignment horizontal="center" vertical="center"/>
    </xf>
    <xf numFmtId="0" fontId="2" fillId="3" borderId="26" xfId="1" applyFont="1" applyFill="1" applyBorder="1" applyAlignment="1">
      <alignment horizontal="center" vertical="center" wrapText="1"/>
    </xf>
    <xf numFmtId="0" fontId="2" fillId="3" borderId="27" xfId="1" applyFont="1" applyFill="1" applyBorder="1" applyAlignment="1">
      <alignment horizontal="center" vertical="center" wrapText="1"/>
    </xf>
    <xf numFmtId="0" fontId="2" fillId="3" borderId="28" xfId="1" applyFont="1" applyFill="1" applyBorder="1" applyAlignment="1">
      <alignment horizontal="center" vertical="center" wrapText="1"/>
    </xf>
    <xf numFmtId="0" fontId="2" fillId="3" borderId="23" xfId="1" applyFont="1" applyFill="1" applyBorder="1" applyAlignment="1">
      <alignment horizontal="center" vertical="center"/>
    </xf>
    <xf numFmtId="0" fontId="2" fillId="3" borderId="24" xfId="1" applyFont="1" applyFill="1" applyBorder="1" applyAlignment="1">
      <alignment horizontal="center" vertical="center"/>
    </xf>
    <xf numFmtId="0" fontId="2" fillId="3" borderId="25" xfId="1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60" xfId="0" applyFont="1" applyFill="1" applyBorder="1" applyAlignment="1">
      <alignment horizontal="center" vertical="center"/>
    </xf>
    <xf numFmtId="0" fontId="2" fillId="3" borderId="58" xfId="0" applyFont="1" applyFill="1" applyBorder="1" applyAlignment="1">
      <alignment horizontal="center" vertical="center"/>
    </xf>
    <xf numFmtId="0" fontId="2" fillId="3" borderId="59" xfId="0" applyFont="1" applyFill="1" applyBorder="1" applyAlignment="1">
      <alignment horizontal="center" vertical="center"/>
    </xf>
    <xf numFmtId="0" fontId="2" fillId="3" borderId="37" xfId="1" applyFont="1" applyFill="1" applyBorder="1" applyAlignment="1">
      <alignment horizontal="center" vertical="center"/>
    </xf>
    <xf numFmtId="0" fontId="2" fillId="3" borderId="27" xfId="1" applyFont="1" applyFill="1" applyBorder="1" applyAlignment="1">
      <alignment horizontal="center" vertical="center"/>
    </xf>
    <xf numFmtId="0" fontId="2" fillId="3" borderId="28" xfId="1" applyFont="1" applyFill="1" applyBorder="1" applyAlignment="1">
      <alignment horizontal="center" vertical="center"/>
    </xf>
    <xf numFmtId="0" fontId="2" fillId="3" borderId="21" xfId="1" applyFont="1" applyFill="1" applyBorder="1" applyAlignment="1">
      <alignment horizontal="center" vertical="center" wrapText="1"/>
    </xf>
    <xf numFmtId="0" fontId="2" fillId="3" borderId="22" xfId="1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center" vertical="center" wrapText="1"/>
    </xf>
    <xf numFmtId="0" fontId="2" fillId="3" borderId="25" xfId="1" applyFont="1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/>
    </xf>
    <xf numFmtId="0" fontId="0" fillId="2" borderId="54" xfId="0" applyFill="1" applyBorder="1" applyAlignment="1">
      <alignment horizontal="center" vertical="center"/>
    </xf>
    <xf numFmtId="0" fontId="4" fillId="3" borderId="37" xfId="1" applyFont="1" applyFill="1" applyBorder="1" applyAlignment="1">
      <alignment horizontal="center" vertical="center"/>
    </xf>
    <xf numFmtId="0" fontId="4" fillId="3" borderId="27" xfId="1" applyFont="1" applyFill="1" applyBorder="1" applyAlignment="1">
      <alignment horizontal="center" vertical="center"/>
    </xf>
    <xf numFmtId="0" fontId="4" fillId="3" borderId="28" xfId="1" applyFont="1" applyFill="1" applyBorder="1" applyAlignment="1">
      <alignment horizontal="center" vertical="center"/>
    </xf>
    <xf numFmtId="0" fontId="3" fillId="2" borderId="51" xfId="1" applyFill="1" applyBorder="1" applyAlignment="1">
      <alignment horizontal="center" vertical="center" wrapText="1"/>
    </xf>
    <xf numFmtId="0" fontId="3" fillId="2" borderId="40" xfId="1" applyFill="1" applyBorder="1" applyAlignment="1">
      <alignment horizontal="center" vertical="center" wrapText="1"/>
    </xf>
    <xf numFmtId="0" fontId="1" fillId="2" borderId="40" xfId="1" applyFont="1" applyFill="1" applyBorder="1" applyAlignment="1">
      <alignment horizontal="center" vertical="center" wrapText="1"/>
    </xf>
    <xf numFmtId="0" fontId="3" fillId="2" borderId="52" xfId="1" applyFill="1" applyBorder="1" applyAlignment="1">
      <alignment horizontal="center" vertical="center" wrapText="1"/>
    </xf>
    <xf numFmtId="0" fontId="3" fillId="2" borderId="31" xfId="1" applyFill="1" applyBorder="1" applyAlignment="1">
      <alignment horizontal="center" vertical="center" wrapText="1"/>
    </xf>
    <xf numFmtId="0" fontId="3" fillId="2" borderId="38" xfId="1" applyFill="1" applyBorder="1" applyAlignment="1">
      <alignment horizontal="center" vertical="center" wrapText="1"/>
    </xf>
    <xf numFmtId="0" fontId="1" fillId="2" borderId="0" xfId="9" applyFill="1" applyAlignment="1">
      <alignment vertical="center"/>
    </xf>
  </cellXfs>
  <cellStyles count="14">
    <cellStyle name="Moeda 2" xfId="4"/>
    <cellStyle name="Moeda 2 2" xfId="13"/>
    <cellStyle name="Moeda 3" xfId="8"/>
    <cellStyle name="Normal" xfId="0" builtinId="0"/>
    <cellStyle name="Normal 2" xfId="1"/>
    <cellStyle name="Normal 2 2" xfId="9"/>
    <cellStyle name="Normal 3" xfId="10"/>
    <cellStyle name="Normal 4" xfId="5"/>
    <cellStyle name="Porcentagem 2" xfId="2"/>
    <cellStyle name="Porcentagem 2 2" xfId="11"/>
    <cellStyle name="Porcentagem 3" xfId="6"/>
    <cellStyle name="Separador de milhares 2" xfId="3"/>
    <cellStyle name="Separador de milhares 2 2" xfId="12"/>
    <cellStyle name="Separador de milhares 3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AW99"/>
  <sheetViews>
    <sheetView tabSelected="1" workbookViewId="0">
      <selection activeCell="B6" sqref="B6"/>
    </sheetView>
  </sheetViews>
  <sheetFormatPr defaultRowHeight="11.25"/>
  <cols>
    <col min="1" max="1" width="4.625" style="4" customWidth="1"/>
    <col min="2" max="3" width="15.5" style="4" customWidth="1"/>
    <col min="4" max="4" width="10.625" style="4" customWidth="1"/>
    <col min="5" max="5" width="7.375" style="4" customWidth="1"/>
    <col min="6" max="7" width="8.625" style="4" customWidth="1"/>
    <col min="8" max="8" width="1" style="5" customWidth="1"/>
    <col min="9" max="10" width="15.5" style="5" customWidth="1"/>
    <col min="11" max="12" width="8.625" style="5" customWidth="1"/>
    <col min="13" max="13" width="1" style="5" customWidth="1"/>
    <col min="14" max="14" width="15.5" style="5" customWidth="1"/>
    <col min="15" max="15" width="8.625" style="4" customWidth="1"/>
    <col min="16" max="16" width="1.25" style="4" customWidth="1"/>
    <col min="17" max="17" width="7.5" style="4" customWidth="1"/>
    <col min="18" max="18" width="22.625" style="4" customWidth="1"/>
    <col min="19" max="19" width="11.25" style="4" customWidth="1"/>
    <col min="20" max="16384" width="9" style="4"/>
  </cols>
  <sheetData>
    <row r="1" spans="1:49">
      <c r="A1" s="57"/>
      <c r="B1" s="57"/>
      <c r="C1" s="57"/>
      <c r="D1" s="57"/>
      <c r="E1" s="57"/>
      <c r="F1" s="57"/>
      <c r="G1" s="57"/>
      <c r="H1" s="59"/>
      <c r="I1" s="59"/>
      <c r="J1" s="59"/>
      <c r="K1" s="59"/>
      <c r="L1" s="59"/>
      <c r="M1" s="59"/>
      <c r="N1" s="59"/>
      <c r="O1" s="57"/>
      <c r="P1" s="57"/>
      <c r="Q1" s="57"/>
      <c r="R1" s="57"/>
      <c r="S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</row>
    <row r="2" spans="1:49" ht="18" customHeight="1">
      <c r="A2" s="57"/>
      <c r="B2" s="74" t="s">
        <v>108</v>
      </c>
      <c r="C2" s="57"/>
      <c r="D2" s="57"/>
      <c r="E2" s="57"/>
      <c r="F2" s="57"/>
      <c r="G2" s="57"/>
      <c r="H2" s="59"/>
      <c r="I2" s="59"/>
      <c r="J2" s="59"/>
      <c r="K2" s="59"/>
      <c r="L2" s="59"/>
      <c r="M2" s="59"/>
      <c r="N2" s="59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</row>
    <row r="3" spans="1:49" ht="18" customHeight="1">
      <c r="A3" s="57"/>
      <c r="B3" s="74" t="s">
        <v>114</v>
      </c>
      <c r="C3" s="57"/>
      <c r="D3" s="57"/>
      <c r="E3" s="57"/>
      <c r="F3" s="57"/>
      <c r="G3" s="57"/>
      <c r="H3" s="59"/>
      <c r="I3" s="59"/>
      <c r="J3" s="59"/>
      <c r="K3" s="59"/>
      <c r="L3" s="59"/>
      <c r="M3" s="59"/>
      <c r="N3" s="59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</row>
    <row r="4" spans="1:49" ht="18" customHeight="1">
      <c r="A4" s="57"/>
      <c r="B4" s="74" t="s">
        <v>109</v>
      </c>
      <c r="C4" s="57"/>
      <c r="D4" s="57"/>
      <c r="E4" s="57"/>
      <c r="F4" s="57"/>
      <c r="G4" s="57"/>
      <c r="H4" s="59"/>
      <c r="I4" s="59"/>
      <c r="J4" s="59"/>
      <c r="K4" s="59"/>
      <c r="L4" s="59"/>
      <c r="M4" s="59"/>
      <c r="N4" s="59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</row>
    <row r="5" spans="1:49" ht="18" customHeight="1">
      <c r="A5" s="57"/>
      <c r="B5" s="76" t="s">
        <v>113</v>
      </c>
      <c r="C5" s="77"/>
      <c r="D5" s="57"/>
      <c r="E5" s="57"/>
      <c r="F5" s="57"/>
      <c r="G5" s="57"/>
      <c r="H5" s="59"/>
      <c r="I5" s="59"/>
      <c r="J5" s="59"/>
      <c r="K5" s="59"/>
      <c r="L5" s="59"/>
      <c r="M5" s="59"/>
      <c r="N5" s="59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</row>
    <row r="6" spans="1:49" ht="18" customHeight="1">
      <c r="A6" s="57"/>
      <c r="B6" s="74" t="s">
        <v>110</v>
      </c>
      <c r="C6" s="57"/>
      <c r="D6" s="57"/>
      <c r="E6" s="57"/>
      <c r="F6" s="57"/>
      <c r="G6" s="57"/>
      <c r="H6" s="59"/>
      <c r="I6" s="59"/>
      <c r="J6" s="59"/>
      <c r="K6" s="59"/>
      <c r="L6" s="59"/>
      <c r="M6" s="59"/>
      <c r="N6" s="59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</row>
    <row r="7" spans="1:49">
      <c r="B7" s="57"/>
      <c r="C7" s="57"/>
      <c r="D7" s="57"/>
      <c r="E7" s="57"/>
      <c r="F7" s="57"/>
      <c r="G7" s="57"/>
      <c r="H7" s="59"/>
      <c r="I7" s="59"/>
      <c r="J7" s="59"/>
      <c r="K7" s="59"/>
      <c r="L7" s="59"/>
      <c r="M7" s="59"/>
      <c r="N7" s="59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</row>
    <row r="8" spans="1:49" ht="9" customHeight="1" thickBot="1">
      <c r="A8" s="57"/>
      <c r="B8" s="57"/>
      <c r="C8" s="57"/>
      <c r="D8" s="57"/>
      <c r="E8" s="57"/>
      <c r="F8" s="57"/>
      <c r="G8" s="57"/>
      <c r="H8" s="59"/>
      <c r="I8" s="59"/>
      <c r="J8" s="59"/>
      <c r="K8" s="59"/>
      <c r="L8" s="59"/>
      <c r="M8" s="59"/>
      <c r="N8" s="59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</row>
    <row r="9" spans="1:49" ht="18" customHeight="1" thickBot="1">
      <c r="A9" s="57"/>
      <c r="B9" s="122" t="s">
        <v>102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4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</row>
    <row r="10" spans="1:49" ht="6.75" customHeight="1" thickBot="1">
      <c r="A10" s="57"/>
      <c r="B10" s="57"/>
      <c r="C10" s="57"/>
      <c r="D10" s="57"/>
      <c r="E10" s="57"/>
      <c r="F10" s="57"/>
      <c r="G10" s="57"/>
      <c r="H10" s="59"/>
      <c r="I10" s="59"/>
      <c r="J10" s="59"/>
      <c r="K10" s="59"/>
      <c r="L10" s="59"/>
      <c r="M10" s="59"/>
      <c r="N10" s="59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</row>
    <row r="11" spans="1:49" ht="18" customHeight="1" thickBot="1">
      <c r="A11" s="57"/>
      <c r="B11" s="125" t="s">
        <v>106</v>
      </c>
      <c r="C11" s="126"/>
      <c r="D11" s="127"/>
      <c r="E11" s="57"/>
      <c r="F11" s="57"/>
      <c r="G11" s="57"/>
      <c r="H11" s="59"/>
      <c r="I11" s="59"/>
      <c r="J11" s="59"/>
      <c r="K11" s="59"/>
      <c r="L11" s="59"/>
      <c r="M11" s="59"/>
      <c r="N11" s="59"/>
      <c r="O11" s="57"/>
      <c r="P11" s="57"/>
      <c r="Q11" s="58"/>
      <c r="R11" s="58"/>
      <c r="S11" s="58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</row>
    <row r="12" spans="1:49" ht="18" customHeight="1">
      <c r="A12" s="57"/>
      <c r="B12" s="110"/>
      <c r="C12" s="111" t="s">
        <v>89</v>
      </c>
      <c r="D12" s="112">
        <v>5.9286329092623644</v>
      </c>
      <c r="E12" s="57"/>
      <c r="F12" s="63"/>
      <c r="G12" s="57"/>
      <c r="H12" s="59"/>
      <c r="I12" s="59"/>
      <c r="J12" s="59"/>
      <c r="K12" s="59"/>
      <c r="L12" s="59"/>
      <c r="M12" s="59"/>
      <c r="N12" s="59"/>
      <c r="O12" s="57"/>
      <c r="P12" s="57"/>
      <c r="Q12" s="58"/>
      <c r="R12" s="58"/>
      <c r="S12" s="58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</row>
    <row r="13" spans="1:49" ht="18" customHeight="1">
      <c r="A13" s="57"/>
      <c r="B13" s="50"/>
      <c r="C13" s="51" t="s">
        <v>88</v>
      </c>
      <c r="D13" s="72">
        <v>1</v>
      </c>
      <c r="E13" s="57"/>
      <c r="F13" s="57"/>
      <c r="G13" s="57"/>
      <c r="H13" s="59"/>
      <c r="I13" s="59"/>
      <c r="J13" s="59"/>
      <c r="K13" s="59"/>
      <c r="L13" s="59"/>
      <c r="M13" s="59"/>
      <c r="N13" s="59"/>
      <c r="O13" s="57"/>
      <c r="P13" s="57"/>
      <c r="Q13" s="58"/>
      <c r="R13" s="58"/>
      <c r="S13" s="58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</row>
    <row r="14" spans="1:49" ht="18" customHeight="1" thickBot="1">
      <c r="A14" s="57"/>
      <c r="B14" s="52"/>
      <c r="C14" s="53" t="s">
        <v>107</v>
      </c>
      <c r="D14" s="78">
        <f>D12*D13</f>
        <v>5.9286329092623644</v>
      </c>
      <c r="E14" s="57"/>
      <c r="F14" s="57"/>
      <c r="G14" s="57"/>
      <c r="H14" s="59"/>
      <c r="I14" s="59"/>
      <c r="J14" s="59"/>
      <c r="K14" s="59"/>
      <c r="L14" s="59"/>
      <c r="M14" s="59"/>
      <c r="N14" s="59"/>
      <c r="O14" s="57"/>
      <c r="P14" s="57"/>
      <c r="Q14" s="58"/>
      <c r="R14" s="58"/>
      <c r="S14" s="58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</row>
    <row r="15" spans="1:49" ht="7.5" customHeight="1" thickBot="1">
      <c r="A15" s="58"/>
      <c r="B15" s="58"/>
      <c r="C15" s="58"/>
      <c r="D15" s="58"/>
      <c r="E15" s="58"/>
      <c r="F15" s="60"/>
      <c r="G15" s="61"/>
      <c r="H15" s="62"/>
      <c r="I15" s="62"/>
      <c r="J15" s="62"/>
      <c r="K15" s="62"/>
      <c r="L15" s="62"/>
      <c r="M15" s="62"/>
      <c r="N15" s="62"/>
      <c r="O15" s="61"/>
      <c r="P15" s="61"/>
      <c r="Q15" s="58"/>
      <c r="R15" s="58"/>
      <c r="S15" s="58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</row>
    <row r="16" spans="1:49" ht="18" customHeight="1" thickBot="1">
      <c r="A16" s="58"/>
      <c r="B16" s="119" t="s">
        <v>100</v>
      </c>
      <c r="C16" s="120"/>
      <c r="D16" s="120"/>
      <c r="E16" s="120"/>
      <c r="F16" s="120"/>
      <c r="G16" s="121"/>
      <c r="H16" s="64"/>
      <c r="I16" s="119" t="s">
        <v>101</v>
      </c>
      <c r="J16" s="120"/>
      <c r="K16" s="120"/>
      <c r="L16" s="121"/>
      <c r="M16" s="64"/>
      <c r="N16" s="128" t="s">
        <v>111</v>
      </c>
      <c r="O16" s="129"/>
      <c r="P16" s="129"/>
      <c r="Q16" s="129"/>
      <c r="R16" s="130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</row>
    <row r="17" spans="1:49" ht="42" customHeight="1" thickBot="1">
      <c r="A17" s="58"/>
      <c r="B17" s="21" t="s">
        <v>0</v>
      </c>
      <c r="C17" s="22" t="s">
        <v>1</v>
      </c>
      <c r="D17" s="131" t="s">
        <v>90</v>
      </c>
      <c r="E17" s="131"/>
      <c r="F17" s="131" t="s">
        <v>92</v>
      </c>
      <c r="G17" s="132"/>
      <c r="H17" s="65"/>
      <c r="I17" s="23" t="s">
        <v>0</v>
      </c>
      <c r="J17" s="24" t="s">
        <v>1</v>
      </c>
      <c r="K17" s="133" t="s">
        <v>87</v>
      </c>
      <c r="L17" s="134"/>
      <c r="M17" s="65"/>
      <c r="N17" s="30" t="s">
        <v>1</v>
      </c>
      <c r="O17" s="116" t="s">
        <v>112</v>
      </c>
      <c r="P17" s="117"/>
      <c r="Q17" s="117"/>
      <c r="R17" s="118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</row>
    <row r="18" spans="1:49" ht="18" customHeight="1">
      <c r="A18" s="58"/>
      <c r="B18" s="113" t="s">
        <v>2</v>
      </c>
      <c r="C18" s="12" t="s">
        <v>3</v>
      </c>
      <c r="D18" s="108">
        <v>1.2207704728509632</v>
      </c>
      <c r="E18" s="13" t="s">
        <v>4</v>
      </c>
      <c r="F18" s="14">
        <f t="shared" ref="F18:F23" si="0">D18*$D$14</f>
        <v>7.237499999999998</v>
      </c>
      <c r="G18" s="15" t="s">
        <v>4</v>
      </c>
      <c r="H18" s="66"/>
      <c r="I18" s="113" t="s">
        <v>2</v>
      </c>
      <c r="J18" s="12" t="s">
        <v>3</v>
      </c>
      <c r="K18" s="25">
        <f t="shared" ref="K18:K23" si="1">F18</f>
        <v>7.237499999999998</v>
      </c>
      <c r="L18" s="26" t="s">
        <v>4</v>
      </c>
      <c r="M18" s="66"/>
      <c r="N18" s="31" t="s">
        <v>3</v>
      </c>
      <c r="O18" s="69">
        <f>F18</f>
        <v>7.237499999999998</v>
      </c>
      <c r="P18" s="32" t="s">
        <v>98</v>
      </c>
      <c r="Q18" s="33"/>
      <c r="R18" s="34"/>
      <c r="S18" s="57"/>
      <c r="T18" s="146"/>
      <c r="U18" s="73"/>
      <c r="V18" s="57"/>
      <c r="W18" s="73"/>
      <c r="X18" s="73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</row>
    <row r="19" spans="1:49" ht="18" customHeight="1">
      <c r="A19" s="58"/>
      <c r="B19" s="115"/>
      <c r="C19" s="6" t="s">
        <v>9</v>
      </c>
      <c r="D19" s="109">
        <v>0.34190277485622694</v>
      </c>
      <c r="E19" s="7" t="s">
        <v>10</v>
      </c>
      <c r="F19" s="8">
        <f t="shared" si="0"/>
        <v>2.027016042780748</v>
      </c>
      <c r="G19" s="16" t="s">
        <v>10</v>
      </c>
      <c r="H19" s="66"/>
      <c r="I19" s="115"/>
      <c r="J19" s="6" t="s">
        <v>9</v>
      </c>
      <c r="K19" s="9">
        <f t="shared" si="1"/>
        <v>2.027016042780748</v>
      </c>
      <c r="L19" s="27" t="s">
        <v>10</v>
      </c>
      <c r="M19" s="66"/>
      <c r="N19" s="35" t="s">
        <v>9</v>
      </c>
      <c r="O19" s="70">
        <f>O18</f>
        <v>7.237499999999998</v>
      </c>
      <c r="P19" s="10" t="s">
        <v>91</v>
      </c>
      <c r="Q19" s="11">
        <f>+F19</f>
        <v>2.027016042780748</v>
      </c>
      <c r="R19" s="27" t="s">
        <v>93</v>
      </c>
      <c r="S19" s="57"/>
      <c r="T19" s="146"/>
      <c r="U19" s="73"/>
      <c r="V19" s="57"/>
      <c r="W19" s="73"/>
      <c r="X19" s="73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</row>
    <row r="20" spans="1:49" ht="18" customHeight="1">
      <c r="A20" s="58"/>
      <c r="B20" s="115"/>
      <c r="C20" s="6" t="s">
        <v>14</v>
      </c>
      <c r="D20" s="109">
        <v>0.34190277485622694</v>
      </c>
      <c r="E20" s="7" t="s">
        <v>10</v>
      </c>
      <c r="F20" s="8">
        <f t="shared" si="0"/>
        <v>2.027016042780748</v>
      </c>
      <c r="G20" s="16" t="s">
        <v>10</v>
      </c>
      <c r="H20" s="66"/>
      <c r="I20" s="115"/>
      <c r="J20" s="6" t="s">
        <v>14</v>
      </c>
      <c r="K20" s="9">
        <f t="shared" si="1"/>
        <v>2.027016042780748</v>
      </c>
      <c r="L20" s="27" t="s">
        <v>10</v>
      </c>
      <c r="M20" s="66"/>
      <c r="N20" s="35" t="s">
        <v>14</v>
      </c>
      <c r="O20" s="70">
        <f>O19+5*F19</f>
        <v>17.372580213903738</v>
      </c>
      <c r="P20" s="10" t="s">
        <v>91</v>
      </c>
      <c r="Q20" s="11">
        <f t="shared" ref="Q20:Q23" si="2">+F20</f>
        <v>2.027016042780748</v>
      </c>
      <c r="R20" s="27" t="s">
        <v>94</v>
      </c>
      <c r="S20" s="57"/>
      <c r="T20" s="146"/>
      <c r="U20" s="73"/>
      <c r="V20" s="57"/>
      <c r="W20" s="73"/>
      <c r="X20" s="73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</row>
    <row r="21" spans="1:49" ht="18" customHeight="1">
      <c r="A21" s="58"/>
      <c r="B21" s="115"/>
      <c r="C21" s="6" t="s">
        <v>17</v>
      </c>
      <c r="D21" s="109">
        <v>0.34190277485622694</v>
      </c>
      <c r="E21" s="7" t="s">
        <v>10</v>
      </c>
      <c r="F21" s="8">
        <f t="shared" si="0"/>
        <v>2.027016042780748</v>
      </c>
      <c r="G21" s="16" t="s">
        <v>10</v>
      </c>
      <c r="H21" s="66"/>
      <c r="I21" s="115"/>
      <c r="J21" s="6" t="s">
        <v>17</v>
      </c>
      <c r="K21" s="9">
        <f t="shared" si="1"/>
        <v>2.027016042780748</v>
      </c>
      <c r="L21" s="27" t="s">
        <v>10</v>
      </c>
      <c r="M21" s="66"/>
      <c r="N21" s="35" t="s">
        <v>17</v>
      </c>
      <c r="O21" s="70">
        <f>O20+5*F20</f>
        <v>27.50766042780748</v>
      </c>
      <c r="P21" s="10" t="s">
        <v>91</v>
      </c>
      <c r="Q21" s="11">
        <f t="shared" si="2"/>
        <v>2.027016042780748</v>
      </c>
      <c r="R21" s="27" t="s">
        <v>95</v>
      </c>
      <c r="S21" s="57"/>
      <c r="T21" s="146"/>
      <c r="U21" s="73"/>
      <c r="V21" s="57"/>
      <c r="W21" s="73"/>
      <c r="X21" s="73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</row>
    <row r="22" spans="1:49" ht="18" customHeight="1">
      <c r="A22" s="58"/>
      <c r="B22" s="115"/>
      <c r="C22" s="6" t="s">
        <v>19</v>
      </c>
      <c r="D22" s="109">
        <v>1.6437097760654253</v>
      </c>
      <c r="E22" s="7" t="s">
        <v>10</v>
      </c>
      <c r="F22" s="8">
        <f t="shared" si="0"/>
        <v>9.7449518716577526</v>
      </c>
      <c r="G22" s="16" t="s">
        <v>10</v>
      </c>
      <c r="H22" s="66"/>
      <c r="I22" s="115"/>
      <c r="J22" s="6" t="s">
        <v>19</v>
      </c>
      <c r="K22" s="9">
        <f t="shared" si="1"/>
        <v>9.7449518716577526</v>
      </c>
      <c r="L22" s="27" t="s">
        <v>10</v>
      </c>
      <c r="M22" s="66"/>
      <c r="N22" s="35" t="s">
        <v>19</v>
      </c>
      <c r="O22" s="70">
        <f>O21+5*F21</f>
        <v>37.642740641711221</v>
      </c>
      <c r="P22" s="10" t="s">
        <v>91</v>
      </c>
      <c r="Q22" s="11">
        <f t="shared" si="2"/>
        <v>9.7449518716577526</v>
      </c>
      <c r="R22" s="27" t="s">
        <v>96</v>
      </c>
      <c r="S22" s="57"/>
      <c r="T22" s="146"/>
      <c r="U22" s="73"/>
      <c r="V22" s="57"/>
      <c r="W22" s="73"/>
      <c r="X22" s="73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</row>
    <row r="23" spans="1:49" ht="18" customHeight="1" thickBot="1">
      <c r="A23" s="58"/>
      <c r="B23" s="114"/>
      <c r="C23" s="17" t="s">
        <v>23</v>
      </c>
      <c r="D23" s="107">
        <v>2.0061545709995725</v>
      </c>
      <c r="E23" s="18" t="s">
        <v>10</v>
      </c>
      <c r="F23" s="19">
        <f t="shared" si="0"/>
        <v>11.893754010695186</v>
      </c>
      <c r="G23" s="20" t="s">
        <v>10</v>
      </c>
      <c r="H23" s="66"/>
      <c r="I23" s="114"/>
      <c r="J23" s="17" t="s">
        <v>23</v>
      </c>
      <c r="K23" s="28">
        <f t="shared" si="1"/>
        <v>11.893754010695186</v>
      </c>
      <c r="L23" s="29" t="s">
        <v>10</v>
      </c>
      <c r="M23" s="66"/>
      <c r="N23" s="36" t="s">
        <v>23</v>
      </c>
      <c r="O23" s="71">
        <f>O22+25*F22</f>
        <v>281.26653743315507</v>
      </c>
      <c r="P23" s="37" t="s">
        <v>91</v>
      </c>
      <c r="Q23" s="38">
        <f t="shared" si="2"/>
        <v>11.893754010695186</v>
      </c>
      <c r="R23" s="29" t="s">
        <v>97</v>
      </c>
      <c r="S23" s="57"/>
      <c r="T23" s="146"/>
      <c r="U23" s="73"/>
      <c r="V23" s="57"/>
      <c r="W23" s="73"/>
      <c r="X23" s="73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</row>
    <row r="24" spans="1:49" ht="18" customHeight="1">
      <c r="A24" s="58"/>
      <c r="B24" s="113" t="s">
        <v>26</v>
      </c>
      <c r="C24" s="12" t="s">
        <v>3</v>
      </c>
      <c r="D24" s="108">
        <v>6.5107758552051376</v>
      </c>
      <c r="E24" s="13" t="s">
        <v>4</v>
      </c>
      <c r="F24" s="14">
        <f t="shared" ref="F24:F29" si="3">D24*$D$14</f>
        <v>38.599999999999994</v>
      </c>
      <c r="G24" s="15" t="s">
        <v>4</v>
      </c>
      <c r="H24" s="66"/>
      <c r="I24" s="113" t="s">
        <v>26</v>
      </c>
      <c r="J24" s="12" t="s">
        <v>3</v>
      </c>
      <c r="K24" s="25">
        <f t="shared" ref="K24:K29" si="4">F24</f>
        <v>38.599999999999994</v>
      </c>
      <c r="L24" s="26" t="s">
        <v>4</v>
      </c>
      <c r="M24" s="66"/>
      <c r="N24" s="31" t="s">
        <v>3</v>
      </c>
      <c r="O24" s="69">
        <f>F24</f>
        <v>38.599999999999994</v>
      </c>
      <c r="P24" s="32" t="s">
        <v>98</v>
      </c>
      <c r="Q24" s="39"/>
      <c r="R24" s="15"/>
      <c r="S24" s="57"/>
      <c r="T24" s="146"/>
      <c r="U24" s="73"/>
      <c r="V24" s="57"/>
      <c r="W24" s="73"/>
      <c r="X24" s="73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</row>
    <row r="25" spans="1:49" ht="18" customHeight="1">
      <c r="A25" s="58"/>
      <c r="B25" s="115"/>
      <c r="C25" s="6" t="s">
        <v>9</v>
      </c>
      <c r="D25" s="109">
        <v>1.1932650561364602</v>
      </c>
      <c r="E25" s="7" t="s">
        <v>10</v>
      </c>
      <c r="F25" s="8">
        <f t="shared" si="3"/>
        <v>7.0744304812834207</v>
      </c>
      <c r="G25" s="16" t="s">
        <v>10</v>
      </c>
      <c r="H25" s="66"/>
      <c r="I25" s="115"/>
      <c r="J25" s="6" t="s">
        <v>9</v>
      </c>
      <c r="K25" s="9">
        <f t="shared" si="4"/>
        <v>7.0744304812834207</v>
      </c>
      <c r="L25" s="27" t="s">
        <v>10</v>
      </c>
      <c r="M25" s="66"/>
      <c r="N25" s="35" t="s">
        <v>9</v>
      </c>
      <c r="O25" s="70">
        <f>O24</f>
        <v>38.599999999999994</v>
      </c>
      <c r="P25" s="10" t="s">
        <v>91</v>
      </c>
      <c r="Q25" s="11">
        <f>F25</f>
        <v>7.0744304812834207</v>
      </c>
      <c r="R25" s="27" t="s">
        <v>93</v>
      </c>
      <c r="S25" s="57"/>
      <c r="T25" s="146"/>
      <c r="U25" s="73"/>
      <c r="V25" s="57"/>
      <c r="W25" s="73"/>
      <c r="X25" s="73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</row>
    <row r="26" spans="1:49" ht="18" customHeight="1">
      <c r="A26" s="58"/>
      <c r="B26" s="115"/>
      <c r="C26" s="6" t="s">
        <v>14</v>
      </c>
      <c r="D26" s="109">
        <v>1.1932650561364602</v>
      </c>
      <c r="E26" s="7" t="s">
        <v>10</v>
      </c>
      <c r="F26" s="8">
        <f t="shared" si="3"/>
        <v>7.0744304812834207</v>
      </c>
      <c r="G26" s="16" t="s">
        <v>10</v>
      </c>
      <c r="H26" s="66"/>
      <c r="I26" s="115"/>
      <c r="J26" s="6" t="s">
        <v>14</v>
      </c>
      <c r="K26" s="9">
        <f t="shared" si="4"/>
        <v>7.0744304812834207</v>
      </c>
      <c r="L26" s="27" t="s">
        <v>10</v>
      </c>
      <c r="M26" s="66"/>
      <c r="N26" s="35" t="s">
        <v>14</v>
      </c>
      <c r="O26" s="70">
        <f>O25+5*F25</f>
        <v>73.972152406417095</v>
      </c>
      <c r="P26" s="10" t="s">
        <v>91</v>
      </c>
      <c r="Q26" s="11">
        <f t="shared" ref="Q26:Q29" si="5">F26</f>
        <v>7.0744304812834207</v>
      </c>
      <c r="R26" s="27" t="s">
        <v>94</v>
      </c>
      <c r="S26" s="57"/>
      <c r="T26" s="146"/>
      <c r="U26" s="73"/>
      <c r="V26" s="57"/>
      <c r="W26" s="73"/>
      <c r="X26" s="73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</row>
    <row r="27" spans="1:49" ht="18" customHeight="1">
      <c r="A27" s="58"/>
      <c r="B27" s="115"/>
      <c r="C27" s="6" t="s">
        <v>17</v>
      </c>
      <c r="D27" s="109">
        <v>1.1932650561364602</v>
      </c>
      <c r="E27" s="7" t="s">
        <v>10</v>
      </c>
      <c r="F27" s="8">
        <f t="shared" si="3"/>
        <v>7.0744304812834207</v>
      </c>
      <c r="G27" s="16" t="s">
        <v>10</v>
      </c>
      <c r="H27" s="66"/>
      <c r="I27" s="115"/>
      <c r="J27" s="6" t="s">
        <v>17</v>
      </c>
      <c r="K27" s="9">
        <f t="shared" si="4"/>
        <v>7.0744304812834207</v>
      </c>
      <c r="L27" s="27" t="s">
        <v>10</v>
      </c>
      <c r="M27" s="66"/>
      <c r="N27" s="35" t="s">
        <v>17</v>
      </c>
      <c r="O27" s="70">
        <f>O26+5*F26</f>
        <v>109.3443048128342</v>
      </c>
      <c r="P27" s="10" t="s">
        <v>91</v>
      </c>
      <c r="Q27" s="11">
        <f t="shared" si="5"/>
        <v>7.0744304812834207</v>
      </c>
      <c r="R27" s="27" t="s">
        <v>95</v>
      </c>
      <c r="S27" s="57"/>
      <c r="T27" s="146"/>
      <c r="U27" s="73"/>
      <c r="V27" s="57"/>
      <c r="W27" s="73"/>
      <c r="X27" s="73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</row>
    <row r="28" spans="1:49" ht="18" customHeight="1">
      <c r="A28" s="58"/>
      <c r="B28" s="115"/>
      <c r="C28" s="6" t="s">
        <v>19</v>
      </c>
      <c r="D28" s="109">
        <v>1.674131115121497</v>
      </c>
      <c r="E28" s="7" t="s">
        <v>10</v>
      </c>
      <c r="F28" s="8">
        <f t="shared" si="3"/>
        <v>9.9253088235294076</v>
      </c>
      <c r="G28" s="16" t="s">
        <v>10</v>
      </c>
      <c r="H28" s="66"/>
      <c r="I28" s="115"/>
      <c r="J28" s="6" t="s">
        <v>19</v>
      </c>
      <c r="K28" s="9">
        <f t="shared" si="4"/>
        <v>9.9253088235294076</v>
      </c>
      <c r="L28" s="27" t="s">
        <v>10</v>
      </c>
      <c r="M28" s="66"/>
      <c r="N28" s="35" t="s">
        <v>19</v>
      </c>
      <c r="O28" s="70">
        <f>O27+5*F27</f>
        <v>144.71645721925131</v>
      </c>
      <c r="P28" s="10" t="s">
        <v>91</v>
      </c>
      <c r="Q28" s="11">
        <f t="shared" si="5"/>
        <v>9.9253088235294076</v>
      </c>
      <c r="R28" s="27" t="s">
        <v>96</v>
      </c>
      <c r="S28" s="57"/>
      <c r="T28" s="146"/>
      <c r="U28" s="73"/>
      <c r="V28" s="57"/>
      <c r="W28" s="73"/>
      <c r="X28" s="73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</row>
    <row r="29" spans="1:49" ht="18" customHeight="1" thickBot="1">
      <c r="A29" s="58"/>
      <c r="B29" s="114"/>
      <c r="C29" s="17" t="s">
        <v>23</v>
      </c>
      <c r="D29" s="107">
        <v>2.0061545709995725</v>
      </c>
      <c r="E29" s="18" t="s">
        <v>10</v>
      </c>
      <c r="F29" s="19">
        <f t="shared" si="3"/>
        <v>11.893754010695186</v>
      </c>
      <c r="G29" s="20" t="s">
        <v>10</v>
      </c>
      <c r="H29" s="66"/>
      <c r="I29" s="114"/>
      <c r="J29" s="17" t="s">
        <v>23</v>
      </c>
      <c r="K29" s="28">
        <f t="shared" si="4"/>
        <v>11.893754010695186</v>
      </c>
      <c r="L29" s="29" t="s">
        <v>10</v>
      </c>
      <c r="M29" s="66"/>
      <c r="N29" s="36" t="s">
        <v>23</v>
      </c>
      <c r="O29" s="71">
        <f>O28+25*F28</f>
        <v>392.84917780748651</v>
      </c>
      <c r="P29" s="37" t="s">
        <v>91</v>
      </c>
      <c r="Q29" s="38">
        <f t="shared" si="5"/>
        <v>11.893754010695186</v>
      </c>
      <c r="R29" s="29" t="s">
        <v>97</v>
      </c>
      <c r="S29" s="57"/>
      <c r="T29" s="146"/>
      <c r="U29" s="73"/>
      <c r="V29" s="57"/>
      <c r="W29" s="73"/>
      <c r="X29" s="73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</row>
    <row r="30" spans="1:49" ht="18" customHeight="1">
      <c r="A30" s="58"/>
      <c r="B30" s="113" t="s">
        <v>36</v>
      </c>
      <c r="C30" s="12" t="s">
        <v>37</v>
      </c>
      <c r="D30" s="108">
        <v>9.6094873584845857</v>
      </c>
      <c r="E30" s="13" t="s">
        <v>4</v>
      </c>
      <c r="F30" s="14">
        <f t="shared" ref="F30:F36" si="6">D30*$D$14</f>
        <v>56.971122994652383</v>
      </c>
      <c r="G30" s="15" t="s">
        <v>4</v>
      </c>
      <c r="H30" s="66"/>
      <c r="I30" s="113" t="s">
        <v>36</v>
      </c>
      <c r="J30" s="12" t="s">
        <v>37</v>
      </c>
      <c r="K30" s="25">
        <f t="shared" ref="K30:K36" si="7">F30</f>
        <v>56.971122994652383</v>
      </c>
      <c r="L30" s="26" t="s">
        <v>4</v>
      </c>
      <c r="M30" s="66"/>
      <c r="N30" s="31" t="s">
        <v>37</v>
      </c>
      <c r="O30" s="69">
        <f>F30</f>
        <v>56.971122994652383</v>
      </c>
      <c r="P30" s="32" t="s">
        <v>98</v>
      </c>
      <c r="Q30" s="40"/>
      <c r="R30" s="26"/>
      <c r="S30" s="57"/>
      <c r="T30" s="146"/>
      <c r="U30" s="73"/>
      <c r="V30" s="57"/>
      <c r="W30" s="73"/>
      <c r="X30" s="73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</row>
    <row r="31" spans="1:49" ht="18" customHeight="1">
      <c r="A31" s="58"/>
      <c r="B31" s="115"/>
      <c r="C31" s="6" t="s">
        <v>38</v>
      </c>
      <c r="D31" s="109">
        <v>1.594813675307919</v>
      </c>
      <c r="E31" s="7" t="s">
        <v>10</v>
      </c>
      <c r="F31" s="8">
        <f t="shared" si="6"/>
        <v>9.4550648395721915</v>
      </c>
      <c r="G31" s="16" t="s">
        <v>10</v>
      </c>
      <c r="H31" s="66"/>
      <c r="I31" s="115"/>
      <c r="J31" s="6" t="s">
        <v>38</v>
      </c>
      <c r="K31" s="9">
        <f t="shared" si="7"/>
        <v>9.4550648395721915</v>
      </c>
      <c r="L31" s="27" t="s">
        <v>10</v>
      </c>
      <c r="M31" s="66"/>
      <c r="N31" s="35" t="s">
        <v>38</v>
      </c>
      <c r="O31" s="70">
        <f>O30</f>
        <v>56.971122994652383</v>
      </c>
      <c r="P31" s="10" t="s">
        <v>91</v>
      </c>
      <c r="Q31" s="11">
        <f>F31</f>
        <v>9.4550648395721915</v>
      </c>
      <c r="R31" s="27" t="s">
        <v>93</v>
      </c>
      <c r="S31" s="57"/>
      <c r="T31" s="146"/>
      <c r="U31" s="73"/>
      <c r="V31" s="57"/>
      <c r="W31" s="73"/>
      <c r="X31" s="73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</row>
    <row r="32" spans="1:49" ht="18" customHeight="1" thickBot="1">
      <c r="A32" s="58"/>
      <c r="B32" s="114"/>
      <c r="C32" s="17" t="s">
        <v>23</v>
      </c>
      <c r="D32" s="107">
        <v>2.0061545709995725</v>
      </c>
      <c r="E32" s="18" t="s">
        <v>10</v>
      </c>
      <c r="F32" s="19">
        <f t="shared" si="6"/>
        <v>11.893754010695186</v>
      </c>
      <c r="G32" s="20" t="s">
        <v>10</v>
      </c>
      <c r="H32" s="66"/>
      <c r="I32" s="114"/>
      <c r="J32" s="17" t="s">
        <v>23</v>
      </c>
      <c r="K32" s="28">
        <f t="shared" si="7"/>
        <v>11.893754010695186</v>
      </c>
      <c r="L32" s="29" t="s">
        <v>10</v>
      </c>
      <c r="M32" s="66"/>
      <c r="N32" s="36" t="s">
        <v>23</v>
      </c>
      <c r="O32" s="71">
        <f>O31+40*F31</f>
        <v>435.17371657754001</v>
      </c>
      <c r="P32" s="37" t="s">
        <v>91</v>
      </c>
      <c r="Q32" s="38">
        <f>F32</f>
        <v>11.893754010695186</v>
      </c>
      <c r="R32" s="29" t="s">
        <v>97</v>
      </c>
      <c r="S32" s="57"/>
      <c r="T32" s="146"/>
      <c r="U32" s="73"/>
      <c r="V32" s="57"/>
      <c r="W32" s="73"/>
      <c r="X32" s="73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</row>
    <row r="33" spans="1:49" ht="18" customHeight="1">
      <c r="A33" s="58"/>
      <c r="B33" s="113" t="s">
        <v>39</v>
      </c>
      <c r="C33" s="12" t="s">
        <v>3</v>
      </c>
      <c r="D33" s="108">
        <v>9.6094873584845857</v>
      </c>
      <c r="E33" s="13" t="s">
        <v>4</v>
      </c>
      <c r="F33" s="14">
        <f t="shared" si="6"/>
        <v>56.971122994652383</v>
      </c>
      <c r="G33" s="15" t="s">
        <v>4</v>
      </c>
      <c r="H33" s="66"/>
      <c r="I33" s="113" t="s">
        <v>39</v>
      </c>
      <c r="J33" s="12" t="s">
        <v>3</v>
      </c>
      <c r="K33" s="25">
        <f t="shared" si="7"/>
        <v>56.971122994652383</v>
      </c>
      <c r="L33" s="26" t="s">
        <v>4</v>
      </c>
      <c r="M33" s="66"/>
      <c r="N33" s="31" t="s">
        <v>3</v>
      </c>
      <c r="O33" s="69">
        <f>F33</f>
        <v>56.971122994652383</v>
      </c>
      <c r="P33" s="32" t="s">
        <v>98</v>
      </c>
      <c r="Q33" s="39"/>
      <c r="R33" s="15"/>
      <c r="S33" s="57"/>
      <c r="T33" s="146"/>
      <c r="U33" s="73"/>
      <c r="V33" s="57"/>
      <c r="W33" s="73"/>
      <c r="X33" s="73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</row>
    <row r="34" spans="1:49" ht="18" customHeight="1" thickBot="1">
      <c r="A34" s="58"/>
      <c r="B34" s="114"/>
      <c r="C34" s="17" t="s">
        <v>41</v>
      </c>
      <c r="D34" s="107">
        <v>1.594813675307919</v>
      </c>
      <c r="E34" s="18" t="s">
        <v>10</v>
      </c>
      <c r="F34" s="19">
        <f t="shared" si="6"/>
        <v>9.4550648395721915</v>
      </c>
      <c r="G34" s="20" t="s">
        <v>10</v>
      </c>
      <c r="H34" s="66"/>
      <c r="I34" s="114"/>
      <c r="J34" s="17" t="s">
        <v>41</v>
      </c>
      <c r="K34" s="28">
        <f t="shared" si="7"/>
        <v>9.4550648395721915</v>
      </c>
      <c r="L34" s="29" t="s">
        <v>10</v>
      </c>
      <c r="M34" s="66"/>
      <c r="N34" s="36" t="s">
        <v>41</v>
      </c>
      <c r="O34" s="71">
        <f>O33</f>
        <v>56.971122994652383</v>
      </c>
      <c r="P34" s="37" t="s">
        <v>91</v>
      </c>
      <c r="Q34" s="38">
        <f>F34</f>
        <v>9.4550648395721915</v>
      </c>
      <c r="R34" s="29" t="s">
        <v>93</v>
      </c>
      <c r="S34" s="57"/>
      <c r="T34" s="146"/>
      <c r="U34" s="73"/>
      <c r="V34" s="57"/>
      <c r="W34" s="73"/>
      <c r="X34" s="73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</row>
    <row r="35" spans="1:49" ht="18" customHeight="1">
      <c r="A35" s="58"/>
      <c r="B35" s="113" t="s">
        <v>45</v>
      </c>
      <c r="C35" s="12" t="s">
        <v>37</v>
      </c>
      <c r="D35" s="108">
        <v>9.6094873584845857</v>
      </c>
      <c r="E35" s="13" t="s">
        <v>4</v>
      </c>
      <c r="F35" s="14">
        <f t="shared" si="6"/>
        <v>56.971122994652383</v>
      </c>
      <c r="G35" s="15" t="s">
        <v>4</v>
      </c>
      <c r="H35" s="66"/>
      <c r="I35" s="113" t="s">
        <v>45</v>
      </c>
      <c r="J35" s="12" t="s">
        <v>37</v>
      </c>
      <c r="K35" s="25">
        <f t="shared" si="7"/>
        <v>56.971122994652383</v>
      </c>
      <c r="L35" s="26" t="s">
        <v>4</v>
      </c>
      <c r="M35" s="66"/>
      <c r="N35" s="31" t="s">
        <v>37</v>
      </c>
      <c r="O35" s="69">
        <f>F35</f>
        <v>56.971122994652383</v>
      </c>
      <c r="P35" s="32" t="s">
        <v>98</v>
      </c>
      <c r="Q35" s="75"/>
      <c r="R35" s="26"/>
      <c r="S35" s="57"/>
      <c r="T35" s="146"/>
      <c r="U35" s="73"/>
      <c r="V35" s="57"/>
      <c r="W35" s="73"/>
      <c r="X35" s="73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</row>
    <row r="36" spans="1:49" ht="18" customHeight="1" thickBot="1">
      <c r="A36" s="58"/>
      <c r="B36" s="114"/>
      <c r="C36" s="17" t="s">
        <v>41</v>
      </c>
      <c r="D36" s="107">
        <v>1.594813675307919</v>
      </c>
      <c r="E36" s="18" t="s">
        <v>10</v>
      </c>
      <c r="F36" s="19">
        <f t="shared" si="6"/>
        <v>9.4550648395721915</v>
      </c>
      <c r="G36" s="20" t="s">
        <v>10</v>
      </c>
      <c r="H36" s="66"/>
      <c r="I36" s="114"/>
      <c r="J36" s="17" t="s">
        <v>41</v>
      </c>
      <c r="K36" s="28">
        <f t="shared" si="7"/>
        <v>9.4550648395721915</v>
      </c>
      <c r="L36" s="29" t="s">
        <v>10</v>
      </c>
      <c r="M36" s="66"/>
      <c r="N36" s="36" t="s">
        <v>41</v>
      </c>
      <c r="O36" s="71">
        <f>O35</f>
        <v>56.971122994652383</v>
      </c>
      <c r="P36" s="37" t="s">
        <v>91</v>
      </c>
      <c r="Q36" s="38">
        <f>F36</f>
        <v>9.4550648395721915</v>
      </c>
      <c r="R36" s="29" t="s">
        <v>93</v>
      </c>
      <c r="S36" s="57"/>
      <c r="T36" s="146"/>
      <c r="U36" s="73"/>
      <c r="V36" s="57"/>
      <c r="W36" s="73"/>
      <c r="X36" s="73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</row>
    <row r="37" spans="1:49" ht="18" customHeight="1">
      <c r="A37" s="58"/>
      <c r="B37" s="68"/>
      <c r="C37" s="68"/>
      <c r="D37" s="68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57"/>
      <c r="T37" s="146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</row>
    <row r="38" spans="1:49" ht="18" customHeight="1">
      <c r="A38" s="58"/>
      <c r="B38" s="58"/>
      <c r="C38" s="58"/>
      <c r="D38" s="58"/>
      <c r="E38" s="58"/>
      <c r="F38" s="58"/>
      <c r="G38" s="58"/>
      <c r="H38" s="68"/>
      <c r="I38" s="68"/>
      <c r="J38" s="68"/>
      <c r="K38" s="68"/>
      <c r="L38" s="68"/>
      <c r="M38" s="68"/>
      <c r="N38" s="68"/>
      <c r="O38" s="58"/>
      <c r="P38" s="58"/>
      <c r="Q38" s="58"/>
      <c r="R38" s="58"/>
      <c r="S38" s="57"/>
      <c r="T38" s="146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</row>
    <row r="39" spans="1:49" ht="18" customHeight="1">
      <c r="A39" s="58"/>
      <c r="B39" s="58"/>
      <c r="C39" s="58"/>
      <c r="D39" s="58"/>
      <c r="E39" s="58"/>
      <c r="F39" s="58"/>
      <c r="G39" s="58"/>
      <c r="H39" s="68"/>
      <c r="I39" s="68"/>
      <c r="J39" s="68"/>
      <c r="K39" s="68"/>
      <c r="L39" s="68"/>
      <c r="M39" s="68"/>
      <c r="N39" s="68"/>
      <c r="O39" s="58"/>
      <c r="P39" s="58"/>
      <c r="Q39" s="58"/>
      <c r="R39" s="58"/>
      <c r="S39" s="57"/>
      <c r="T39" s="146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</row>
    <row r="40" spans="1:49" ht="18" customHeight="1">
      <c r="A40" s="58"/>
      <c r="B40" s="58"/>
      <c r="C40" s="58"/>
      <c r="D40" s="58"/>
      <c r="E40" s="58"/>
      <c r="F40" s="58"/>
      <c r="G40" s="58"/>
      <c r="H40" s="68"/>
      <c r="I40" s="68"/>
      <c r="J40" s="68"/>
      <c r="K40" s="68"/>
      <c r="L40" s="68"/>
      <c r="M40" s="68"/>
      <c r="N40" s="68"/>
      <c r="O40" s="58"/>
      <c r="P40" s="58"/>
      <c r="Q40" s="58"/>
      <c r="R40" s="58"/>
      <c r="S40" s="57"/>
      <c r="T40" s="146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</row>
    <row r="41" spans="1:49" ht="18" customHeight="1">
      <c r="A41" s="58"/>
      <c r="B41" s="58"/>
      <c r="C41" s="58"/>
      <c r="D41" s="58"/>
      <c r="E41" s="58"/>
      <c r="F41" s="58"/>
      <c r="G41" s="58"/>
      <c r="H41" s="68"/>
      <c r="I41" s="68"/>
      <c r="J41" s="68"/>
      <c r="K41" s="68"/>
      <c r="L41" s="68"/>
      <c r="M41" s="68"/>
      <c r="N41" s="68"/>
      <c r="O41" s="58"/>
      <c r="P41" s="58"/>
      <c r="Q41" s="58"/>
      <c r="R41" s="58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</row>
    <row r="42" spans="1:49" ht="18" customHeight="1">
      <c r="A42" s="57"/>
      <c r="B42" s="57"/>
      <c r="C42" s="57"/>
      <c r="D42" s="57"/>
      <c r="E42" s="57"/>
      <c r="F42" s="57"/>
      <c r="G42" s="57"/>
      <c r="H42" s="59"/>
      <c r="I42" s="59"/>
      <c r="J42" s="59"/>
      <c r="K42" s="59"/>
      <c r="L42" s="59"/>
      <c r="M42" s="59"/>
      <c r="N42" s="59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</row>
    <row r="43" spans="1:49" ht="18" customHeight="1">
      <c r="A43" s="57"/>
      <c r="B43" s="57"/>
      <c r="C43" s="57"/>
      <c r="D43" s="57"/>
      <c r="E43" s="57"/>
      <c r="F43" s="57"/>
      <c r="G43" s="57"/>
      <c r="H43" s="59"/>
      <c r="I43" s="59"/>
      <c r="J43" s="59"/>
      <c r="K43" s="59"/>
      <c r="L43" s="59"/>
      <c r="M43" s="59"/>
      <c r="N43" s="59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</row>
    <row r="44" spans="1:49" ht="18" customHeight="1">
      <c r="A44" s="57"/>
      <c r="B44" s="57"/>
      <c r="C44" s="57"/>
      <c r="D44" s="57"/>
      <c r="E44" s="57"/>
      <c r="F44" s="57"/>
      <c r="G44" s="57"/>
      <c r="H44" s="59"/>
      <c r="I44" s="59"/>
      <c r="J44" s="59"/>
      <c r="K44" s="59"/>
      <c r="L44" s="59"/>
      <c r="M44" s="59"/>
      <c r="N44" s="59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</row>
    <row r="45" spans="1:49" ht="18" customHeight="1">
      <c r="A45" s="57"/>
      <c r="B45" s="57"/>
      <c r="C45" s="57"/>
      <c r="D45" s="57"/>
      <c r="E45" s="57"/>
      <c r="F45" s="57"/>
      <c r="G45" s="57"/>
      <c r="H45" s="59"/>
      <c r="I45" s="59"/>
      <c r="J45" s="59"/>
      <c r="K45" s="59"/>
      <c r="L45" s="59"/>
      <c r="M45" s="59"/>
      <c r="N45" s="59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</row>
    <row r="46" spans="1:49" ht="18" customHeight="1">
      <c r="A46" s="57"/>
      <c r="B46" s="57"/>
      <c r="C46" s="57"/>
      <c r="D46" s="57"/>
      <c r="E46" s="57"/>
      <c r="F46" s="57"/>
      <c r="G46" s="57"/>
      <c r="H46" s="59"/>
      <c r="I46" s="59"/>
      <c r="J46" s="59"/>
      <c r="K46" s="59"/>
      <c r="L46" s="59"/>
      <c r="M46" s="59"/>
      <c r="N46" s="59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</row>
    <row r="47" spans="1:49" ht="18" customHeight="1">
      <c r="A47" s="57"/>
      <c r="B47" s="57"/>
      <c r="C47" s="57"/>
      <c r="D47" s="57"/>
      <c r="E47" s="57"/>
      <c r="F47" s="57"/>
      <c r="G47" s="57"/>
      <c r="H47" s="59"/>
      <c r="I47" s="59"/>
      <c r="J47" s="59"/>
      <c r="K47" s="59"/>
      <c r="L47" s="59"/>
      <c r="M47" s="59"/>
      <c r="N47" s="59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</row>
    <row r="48" spans="1:49" ht="18" customHeight="1">
      <c r="A48" s="57"/>
      <c r="B48" s="57"/>
      <c r="C48" s="57"/>
      <c r="D48" s="57"/>
      <c r="E48" s="57"/>
      <c r="F48" s="57"/>
      <c r="G48" s="57"/>
      <c r="H48" s="59"/>
      <c r="I48" s="59"/>
      <c r="J48" s="59"/>
      <c r="K48" s="59"/>
      <c r="L48" s="59"/>
      <c r="M48" s="59"/>
      <c r="N48" s="59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</row>
    <row r="49" spans="1:49" ht="18" customHeight="1">
      <c r="A49" s="57"/>
      <c r="B49" s="57"/>
      <c r="C49" s="57"/>
      <c r="D49" s="57"/>
      <c r="E49" s="57"/>
      <c r="F49" s="57"/>
      <c r="G49" s="57"/>
      <c r="H49" s="59"/>
      <c r="I49" s="59"/>
      <c r="J49" s="59"/>
      <c r="K49" s="59"/>
      <c r="L49" s="59"/>
      <c r="M49" s="59"/>
      <c r="N49" s="59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</row>
    <row r="50" spans="1:49" ht="18" customHeight="1">
      <c r="A50" s="57"/>
      <c r="B50" s="57"/>
      <c r="C50" s="57"/>
      <c r="D50" s="57"/>
      <c r="E50" s="57"/>
      <c r="F50" s="57"/>
      <c r="G50" s="57"/>
      <c r="H50" s="59"/>
      <c r="I50" s="59"/>
      <c r="J50" s="59"/>
      <c r="K50" s="59"/>
      <c r="L50" s="59"/>
      <c r="M50" s="59"/>
      <c r="N50" s="59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</row>
    <row r="51" spans="1:49" ht="18" customHeight="1">
      <c r="A51" s="57"/>
      <c r="B51" s="57"/>
      <c r="C51" s="57"/>
      <c r="D51" s="57"/>
      <c r="E51" s="57"/>
      <c r="F51" s="57"/>
      <c r="G51" s="57"/>
      <c r="H51" s="59"/>
      <c r="I51" s="59"/>
      <c r="J51" s="59"/>
      <c r="K51" s="59"/>
      <c r="L51" s="59"/>
      <c r="M51" s="59"/>
      <c r="N51" s="59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</row>
    <row r="52" spans="1:49" ht="18" customHeight="1">
      <c r="A52" s="57"/>
      <c r="B52" s="57"/>
      <c r="C52" s="57"/>
      <c r="D52" s="57"/>
      <c r="E52" s="57"/>
      <c r="F52" s="57"/>
      <c r="G52" s="57"/>
      <c r="H52" s="59"/>
      <c r="I52" s="59"/>
      <c r="J52" s="59"/>
      <c r="K52" s="59"/>
      <c r="L52" s="59"/>
      <c r="M52" s="59"/>
      <c r="N52" s="59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</row>
    <row r="53" spans="1:49" ht="18" customHeight="1">
      <c r="A53" s="57"/>
      <c r="B53" s="57"/>
      <c r="C53" s="57"/>
      <c r="D53" s="57"/>
      <c r="E53" s="57"/>
      <c r="F53" s="57"/>
      <c r="G53" s="57"/>
      <c r="H53" s="59"/>
      <c r="I53" s="59"/>
      <c r="J53" s="59"/>
      <c r="K53" s="59"/>
      <c r="L53" s="59"/>
      <c r="M53" s="59"/>
      <c r="N53" s="59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</row>
    <row r="54" spans="1:49" ht="18" customHeight="1">
      <c r="A54" s="57"/>
      <c r="B54" s="57"/>
      <c r="C54" s="57"/>
      <c r="D54" s="57"/>
      <c r="E54" s="57"/>
      <c r="F54" s="57"/>
      <c r="G54" s="57"/>
      <c r="H54" s="59"/>
      <c r="I54" s="59"/>
      <c r="J54" s="59"/>
      <c r="K54" s="59"/>
      <c r="L54" s="59"/>
      <c r="M54" s="59"/>
      <c r="N54" s="59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</row>
    <row r="55" spans="1:49" ht="18" customHeight="1">
      <c r="A55" s="57"/>
      <c r="B55" s="57"/>
      <c r="C55" s="57"/>
      <c r="D55" s="57"/>
      <c r="E55" s="57"/>
      <c r="F55" s="57"/>
      <c r="G55" s="57"/>
      <c r="H55" s="59"/>
      <c r="I55" s="59"/>
      <c r="J55" s="59"/>
      <c r="K55" s="59"/>
      <c r="L55" s="59"/>
      <c r="M55" s="59"/>
      <c r="N55" s="59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</row>
    <row r="56" spans="1:49" ht="18" customHeight="1">
      <c r="A56" s="57"/>
      <c r="B56" s="57"/>
      <c r="C56" s="57"/>
      <c r="D56" s="57"/>
      <c r="E56" s="57"/>
      <c r="F56" s="57"/>
      <c r="G56" s="57"/>
      <c r="H56" s="59"/>
      <c r="I56" s="59"/>
      <c r="J56" s="59"/>
      <c r="K56" s="59"/>
      <c r="L56" s="59"/>
      <c r="M56" s="59"/>
      <c r="N56" s="59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</row>
    <row r="57" spans="1:49" ht="18" customHeight="1">
      <c r="A57" s="57"/>
      <c r="B57" s="57"/>
      <c r="C57" s="57"/>
      <c r="D57" s="57"/>
      <c r="E57" s="57"/>
      <c r="F57" s="57"/>
      <c r="G57" s="57"/>
      <c r="H57" s="59"/>
      <c r="I57" s="59"/>
      <c r="J57" s="59"/>
      <c r="K57" s="59"/>
      <c r="L57" s="59"/>
      <c r="M57" s="59"/>
      <c r="N57" s="59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</row>
    <row r="58" spans="1:49" ht="18" customHeight="1"/>
    <row r="59" spans="1:49" ht="18" customHeight="1"/>
    <row r="60" spans="1:49" ht="18" customHeight="1"/>
    <row r="61" spans="1:49" ht="18" customHeight="1"/>
    <row r="62" spans="1:49" ht="18" customHeight="1"/>
    <row r="63" spans="1:49" ht="18" customHeight="1"/>
    <row r="64" spans="1:49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9" ht="15" customHeight="1"/>
  </sheetData>
  <sheetProtection sheet="1" objects="1" scenarios="1"/>
  <mergeCells count="19">
    <mergeCell ref="O17:R17"/>
    <mergeCell ref="B16:G16"/>
    <mergeCell ref="I16:L16"/>
    <mergeCell ref="B9:R9"/>
    <mergeCell ref="B11:D11"/>
    <mergeCell ref="N16:R16"/>
    <mergeCell ref="D17:E17"/>
    <mergeCell ref="F17:G17"/>
    <mergeCell ref="K17:L17"/>
    <mergeCell ref="B35:B36"/>
    <mergeCell ref="B33:B34"/>
    <mergeCell ref="B30:B32"/>
    <mergeCell ref="B24:B29"/>
    <mergeCell ref="B18:B23"/>
    <mergeCell ref="I35:I36"/>
    <mergeCell ref="I18:I23"/>
    <mergeCell ref="I24:I29"/>
    <mergeCell ref="I30:I32"/>
    <mergeCell ref="I33:I34"/>
  </mergeCells>
  <pageMargins left="0.51181102362204722" right="0.51181102362204722" top="0.78740157480314965" bottom="0.78740157480314965" header="0.31496062992125984" footer="0.31496062992125984"/>
  <pageSetup paperSize="9" scale="29" orientation="landscape" horizontalDpi="4294967293" verticalDpi="4294967293" r:id="rId1"/>
  <ignoredErrors>
    <ignoredError sqref="O34:O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I117"/>
  <sheetViews>
    <sheetView topLeftCell="A52" zoomScaleNormal="100" workbookViewId="0">
      <selection activeCell="D78" sqref="D78"/>
    </sheetView>
  </sheetViews>
  <sheetFormatPr defaultRowHeight="11.25"/>
  <cols>
    <col min="1" max="1" width="5.625" customWidth="1"/>
    <col min="2" max="2" width="24.875" customWidth="1"/>
    <col min="3" max="3" width="88.5" bestFit="1" customWidth="1"/>
    <col min="4" max="4" width="13.875" customWidth="1"/>
    <col min="5" max="5" width="14.25" customWidth="1"/>
    <col min="6" max="6" width="10.125" customWidth="1"/>
  </cols>
  <sheetData>
    <row r="1" spans="1:9" ht="8.25" customHeight="1" thickBot="1">
      <c r="A1" s="56"/>
      <c r="B1" s="56"/>
      <c r="C1" s="56"/>
      <c r="D1" s="56"/>
      <c r="E1" s="56"/>
      <c r="F1" s="56"/>
      <c r="G1" s="56"/>
      <c r="H1" s="56"/>
      <c r="I1" s="56"/>
    </row>
    <row r="2" spans="1:9" ht="18" customHeight="1" thickBot="1">
      <c r="A2" s="56"/>
      <c r="B2" s="137" t="s">
        <v>99</v>
      </c>
      <c r="C2" s="138"/>
      <c r="D2" s="138"/>
      <c r="E2" s="139"/>
      <c r="F2" s="56"/>
      <c r="G2" s="56"/>
      <c r="H2" s="56"/>
      <c r="I2" s="56"/>
    </row>
    <row r="3" spans="1:9" ht="9.75" customHeight="1" thickBot="1">
      <c r="A3" s="56"/>
      <c r="B3" s="55"/>
      <c r="C3" s="55"/>
      <c r="D3" s="55"/>
      <c r="E3" s="55"/>
      <c r="F3" s="56"/>
      <c r="G3" s="56"/>
      <c r="H3" s="56"/>
      <c r="I3" s="56"/>
    </row>
    <row r="4" spans="1:9" ht="18" customHeight="1" thickBot="1">
      <c r="A4" s="56"/>
      <c r="B4" s="41" t="s">
        <v>5</v>
      </c>
      <c r="C4" s="42" t="s">
        <v>6</v>
      </c>
      <c r="D4" s="43" t="s">
        <v>7</v>
      </c>
      <c r="E4" s="44" t="s">
        <v>8</v>
      </c>
      <c r="F4" s="56"/>
      <c r="G4" s="56"/>
      <c r="H4" s="56"/>
      <c r="I4" s="56"/>
    </row>
    <row r="5" spans="1:9" ht="18" customHeight="1">
      <c r="A5" s="56"/>
      <c r="B5" s="140" t="s">
        <v>11</v>
      </c>
      <c r="C5" s="92" t="s">
        <v>12</v>
      </c>
      <c r="D5" s="93">
        <f>2.89*TARIFAS!$D$13</f>
        <v>2.89</v>
      </c>
      <c r="E5" s="105" t="s">
        <v>13</v>
      </c>
      <c r="F5" s="56"/>
      <c r="G5" s="56"/>
      <c r="H5" s="56"/>
      <c r="I5" s="56"/>
    </row>
    <row r="6" spans="1:9" ht="18" customHeight="1">
      <c r="A6" s="56"/>
      <c r="B6" s="141"/>
      <c r="C6" s="79" t="s">
        <v>15</v>
      </c>
      <c r="D6" s="2" t="s">
        <v>16</v>
      </c>
      <c r="E6" s="45" t="s">
        <v>13</v>
      </c>
      <c r="F6" s="56"/>
      <c r="G6" s="56"/>
      <c r="H6" s="56"/>
      <c r="I6" s="56"/>
    </row>
    <row r="7" spans="1:9" ht="18" customHeight="1">
      <c r="A7" s="56"/>
      <c r="B7" s="141"/>
      <c r="C7" s="79" t="s">
        <v>18</v>
      </c>
      <c r="D7" s="2" t="s">
        <v>16</v>
      </c>
      <c r="E7" s="45" t="s">
        <v>13</v>
      </c>
      <c r="F7" s="56"/>
      <c r="G7" s="56"/>
      <c r="H7" s="56"/>
      <c r="I7" s="56"/>
    </row>
    <row r="8" spans="1:9" ht="18" customHeight="1">
      <c r="A8" s="56"/>
      <c r="B8" s="141" t="s">
        <v>20</v>
      </c>
      <c r="C8" s="83" t="s">
        <v>21</v>
      </c>
      <c r="D8" s="1">
        <f>45.07*TARIFAS!$D$13</f>
        <v>45.07</v>
      </c>
      <c r="E8" s="99" t="s">
        <v>43</v>
      </c>
      <c r="F8" s="56"/>
      <c r="G8" s="56"/>
      <c r="H8" s="56"/>
      <c r="I8" s="56"/>
    </row>
    <row r="9" spans="1:9" ht="18" customHeight="1">
      <c r="A9" s="56"/>
      <c r="B9" s="141"/>
      <c r="C9" s="81" t="s">
        <v>24</v>
      </c>
      <c r="D9" s="2">
        <f>134.26*TARIFAS!$D$13</f>
        <v>134.26</v>
      </c>
      <c r="E9" s="86" t="s">
        <v>22</v>
      </c>
      <c r="F9" s="56"/>
      <c r="G9" s="56"/>
      <c r="H9" s="56"/>
      <c r="I9" s="56"/>
    </row>
    <row r="10" spans="1:9" ht="18" customHeight="1">
      <c r="A10" s="56"/>
      <c r="B10" s="141"/>
      <c r="C10" s="81" t="s">
        <v>25</v>
      </c>
      <c r="D10" s="2">
        <f>53.7*TARIFAS!$D$13</f>
        <v>53.7</v>
      </c>
      <c r="E10" s="86" t="s">
        <v>22</v>
      </c>
      <c r="F10" s="56"/>
      <c r="G10" s="56"/>
      <c r="H10" s="56"/>
      <c r="I10" s="56"/>
    </row>
    <row r="11" spans="1:9" ht="18" customHeight="1">
      <c r="A11" s="56"/>
      <c r="B11" s="141"/>
      <c r="C11" s="81" t="s">
        <v>27</v>
      </c>
      <c r="D11" s="2">
        <f>74.87*TARIFAS!$D$13</f>
        <v>74.87</v>
      </c>
      <c r="E11" s="100" t="s">
        <v>105</v>
      </c>
      <c r="F11" s="56"/>
      <c r="G11" s="56"/>
      <c r="H11" s="56"/>
      <c r="I11" s="56"/>
    </row>
    <row r="12" spans="1:9" ht="18" customHeight="1">
      <c r="A12" s="56"/>
      <c r="B12" s="141"/>
      <c r="C12" s="81" t="s">
        <v>28</v>
      </c>
      <c r="D12" s="2">
        <f>212.55*TARIFAS!$D$13</f>
        <v>212.55</v>
      </c>
      <c r="E12" s="100" t="s">
        <v>105</v>
      </c>
      <c r="F12" s="56"/>
      <c r="G12" s="56"/>
      <c r="H12" s="56"/>
      <c r="I12" s="56"/>
    </row>
    <row r="13" spans="1:9" ht="18" customHeight="1">
      <c r="A13" s="56"/>
      <c r="B13" s="141"/>
      <c r="C13" s="81" t="s">
        <v>115</v>
      </c>
      <c r="D13" s="2">
        <f>301.86*TARIFAS!$D$13</f>
        <v>301.86</v>
      </c>
      <c r="E13" s="100" t="s">
        <v>152</v>
      </c>
      <c r="F13" s="56"/>
      <c r="G13" s="56"/>
      <c r="H13" s="56"/>
      <c r="I13" s="56"/>
    </row>
    <row r="14" spans="1:9" s="54" customFormat="1" ht="18" customHeight="1">
      <c r="A14" s="56"/>
      <c r="B14" s="141"/>
      <c r="C14" s="81" t="s">
        <v>116</v>
      </c>
      <c r="D14" s="2">
        <f>425.1*TARIFAS!$D$13</f>
        <v>425.1</v>
      </c>
      <c r="E14" s="100" t="s">
        <v>152</v>
      </c>
      <c r="F14" s="56"/>
      <c r="G14" s="56"/>
      <c r="H14" s="56"/>
      <c r="I14" s="56"/>
    </row>
    <row r="15" spans="1:9" ht="18" customHeight="1">
      <c r="A15" s="56"/>
      <c r="B15" s="141"/>
      <c r="C15" s="82" t="s">
        <v>29</v>
      </c>
      <c r="D15" s="3" t="s">
        <v>16</v>
      </c>
      <c r="E15" s="106" t="s">
        <v>30</v>
      </c>
      <c r="F15" s="56"/>
      <c r="G15" s="56"/>
      <c r="H15" s="56"/>
      <c r="I15" s="56"/>
    </row>
    <row r="16" spans="1:9" ht="18" customHeight="1">
      <c r="A16" s="56"/>
      <c r="B16" s="46" t="s">
        <v>31</v>
      </c>
      <c r="C16" s="79" t="s">
        <v>32</v>
      </c>
      <c r="D16" s="2">
        <f>1.11*TARIFAS!$D$13</f>
        <v>1.1100000000000001</v>
      </c>
      <c r="E16" s="101" t="s">
        <v>155</v>
      </c>
      <c r="F16" s="56"/>
      <c r="G16" s="56"/>
      <c r="H16" s="56"/>
      <c r="I16" s="56"/>
    </row>
    <row r="17" spans="1:9" ht="18" customHeight="1">
      <c r="A17" s="56"/>
      <c r="B17" s="141" t="s">
        <v>33</v>
      </c>
      <c r="C17" s="80" t="s">
        <v>34</v>
      </c>
      <c r="D17" s="1">
        <f>122.2*TARIFAS!$D$13</f>
        <v>122.2</v>
      </c>
      <c r="E17" s="98" t="s">
        <v>105</v>
      </c>
      <c r="F17" s="56"/>
      <c r="G17" s="56"/>
      <c r="H17" s="56"/>
      <c r="I17" s="56"/>
    </row>
    <row r="18" spans="1:9" ht="18" customHeight="1">
      <c r="A18" s="56"/>
      <c r="B18" s="141"/>
      <c r="C18" s="79" t="s">
        <v>35</v>
      </c>
      <c r="D18" s="2">
        <f>87.84*TARIFAS!$D$13</f>
        <v>87.84</v>
      </c>
      <c r="E18" s="101" t="s">
        <v>105</v>
      </c>
      <c r="F18" s="56"/>
      <c r="G18" s="56"/>
      <c r="H18" s="56"/>
      <c r="I18" s="56"/>
    </row>
    <row r="19" spans="1:9" ht="18" customHeight="1">
      <c r="A19" s="56"/>
      <c r="B19" s="141"/>
      <c r="C19" s="79" t="s">
        <v>117</v>
      </c>
      <c r="D19" s="2">
        <f>38.55*TARIFAS!$D$13</f>
        <v>38.549999999999997</v>
      </c>
      <c r="E19" s="101" t="s">
        <v>105</v>
      </c>
      <c r="F19" s="56"/>
      <c r="G19" s="56"/>
      <c r="H19" s="56"/>
      <c r="I19" s="56"/>
    </row>
    <row r="20" spans="1:9" s="54" customFormat="1" ht="18" customHeight="1">
      <c r="A20" s="56"/>
      <c r="B20" s="141"/>
      <c r="C20" s="79" t="s">
        <v>118</v>
      </c>
      <c r="D20" s="2">
        <f>38.55*TARIFAS!$D$13</f>
        <v>38.549999999999997</v>
      </c>
      <c r="E20" s="101" t="s">
        <v>105</v>
      </c>
      <c r="F20" s="56"/>
      <c r="G20" s="56"/>
      <c r="H20" s="56"/>
      <c r="I20" s="56"/>
    </row>
    <row r="21" spans="1:9" s="54" customFormat="1" ht="18" customHeight="1">
      <c r="A21" s="56"/>
      <c r="B21" s="141"/>
      <c r="C21" s="79" t="s">
        <v>119</v>
      </c>
      <c r="D21" s="2">
        <f>48.19*TARIFAS!$D$13</f>
        <v>48.19</v>
      </c>
      <c r="E21" s="101" t="s">
        <v>105</v>
      </c>
      <c r="F21" s="56"/>
      <c r="G21" s="56"/>
      <c r="H21" s="56"/>
      <c r="I21" s="56"/>
    </row>
    <row r="22" spans="1:9" ht="18" customHeight="1">
      <c r="A22" s="56"/>
      <c r="B22" s="141"/>
      <c r="C22" s="79" t="s">
        <v>120</v>
      </c>
      <c r="D22" s="2">
        <f>48.19*TARIFAS!$D$13</f>
        <v>48.19</v>
      </c>
      <c r="E22" s="101" t="s">
        <v>105</v>
      </c>
      <c r="F22" s="56"/>
      <c r="G22" s="56"/>
      <c r="H22" s="56"/>
      <c r="I22" s="56"/>
    </row>
    <row r="23" spans="1:9" ht="18" customHeight="1">
      <c r="A23" s="56"/>
      <c r="B23" s="141" t="s">
        <v>40</v>
      </c>
      <c r="C23" s="83" t="s">
        <v>104</v>
      </c>
      <c r="D23" s="1">
        <f>196.69*TARIFAS!$D$13</f>
        <v>196.69</v>
      </c>
      <c r="E23" s="99" t="s">
        <v>43</v>
      </c>
      <c r="F23" s="56"/>
      <c r="G23" s="56"/>
      <c r="H23" s="56"/>
      <c r="I23" s="56"/>
    </row>
    <row r="24" spans="1:9" ht="18" customHeight="1">
      <c r="A24" s="56"/>
      <c r="B24" s="141"/>
      <c r="C24" s="81" t="s">
        <v>42</v>
      </c>
      <c r="D24" s="3" t="s">
        <v>16</v>
      </c>
      <c r="E24" s="86" t="s">
        <v>43</v>
      </c>
      <c r="F24" s="56"/>
      <c r="G24" s="56"/>
      <c r="H24" s="56"/>
      <c r="I24" s="56"/>
    </row>
    <row r="25" spans="1:9" ht="18" customHeight="1">
      <c r="A25" s="56"/>
      <c r="B25" s="143" t="s">
        <v>44</v>
      </c>
      <c r="C25" s="80" t="s">
        <v>121</v>
      </c>
      <c r="D25" s="89">
        <f>101.23*TARIFAS!$D$13</f>
        <v>101.23</v>
      </c>
      <c r="E25" s="98" t="s">
        <v>105</v>
      </c>
      <c r="F25" s="56"/>
      <c r="G25" s="56"/>
      <c r="H25" s="56"/>
      <c r="I25" s="56"/>
    </row>
    <row r="26" spans="1:9" ht="18" customHeight="1">
      <c r="A26" s="56"/>
      <c r="B26" s="144"/>
      <c r="C26" s="79" t="s">
        <v>122</v>
      </c>
      <c r="D26" s="89">
        <f>101.23*TARIFAS!$D$13</f>
        <v>101.23</v>
      </c>
      <c r="E26" s="101" t="s">
        <v>105</v>
      </c>
      <c r="F26" s="56"/>
      <c r="G26" s="56"/>
      <c r="H26" s="56"/>
      <c r="I26" s="56"/>
    </row>
    <row r="27" spans="1:9" ht="18" customHeight="1">
      <c r="A27" s="56"/>
      <c r="B27" s="144"/>
      <c r="C27" s="79" t="s">
        <v>123</v>
      </c>
      <c r="D27" s="89">
        <f>300.41*TARIFAS!$D$13</f>
        <v>300.41000000000003</v>
      </c>
      <c r="E27" s="101" t="s">
        <v>105</v>
      </c>
      <c r="F27" s="56"/>
      <c r="G27" s="56"/>
      <c r="H27" s="56"/>
      <c r="I27" s="56"/>
    </row>
    <row r="28" spans="1:9" ht="18" customHeight="1">
      <c r="A28" s="56"/>
      <c r="B28" s="144"/>
      <c r="C28" s="79" t="s">
        <v>124</v>
      </c>
      <c r="D28" s="89">
        <f>300.41*TARIFAS!$D$13</f>
        <v>300.41000000000003</v>
      </c>
      <c r="E28" s="101" t="s">
        <v>105</v>
      </c>
      <c r="F28" s="56"/>
      <c r="G28" s="56"/>
      <c r="H28" s="56"/>
      <c r="I28" s="56"/>
    </row>
    <row r="29" spans="1:9" ht="18" customHeight="1">
      <c r="A29" s="56"/>
      <c r="B29" s="144"/>
      <c r="C29" s="79" t="s">
        <v>125</v>
      </c>
      <c r="D29" s="89">
        <f>34.74*TARIFAS!$D$13</f>
        <v>34.74</v>
      </c>
      <c r="E29" s="101" t="s">
        <v>105</v>
      </c>
      <c r="F29" s="56"/>
      <c r="G29" s="56"/>
      <c r="H29" s="56"/>
      <c r="I29" s="56"/>
    </row>
    <row r="30" spans="1:9" s="54" customFormat="1" ht="18" customHeight="1">
      <c r="A30" s="56"/>
      <c r="B30" s="144"/>
      <c r="C30" s="79" t="s">
        <v>126</v>
      </c>
      <c r="D30" s="89">
        <f>34.74*TARIFAS!$D$13</f>
        <v>34.74</v>
      </c>
      <c r="E30" s="101" t="s">
        <v>105</v>
      </c>
      <c r="F30" s="56"/>
      <c r="G30" s="56"/>
      <c r="H30" s="56"/>
      <c r="I30" s="56"/>
    </row>
    <row r="31" spans="1:9" ht="18" customHeight="1">
      <c r="A31" s="56"/>
      <c r="B31" s="144"/>
      <c r="C31" s="79" t="s">
        <v>127</v>
      </c>
      <c r="D31" s="89">
        <f>92.05*TARIFAS!$D$13</f>
        <v>92.05</v>
      </c>
      <c r="E31" s="101" t="s">
        <v>105</v>
      </c>
      <c r="F31" s="56"/>
      <c r="G31" s="56"/>
      <c r="H31" s="56"/>
      <c r="I31" s="56"/>
    </row>
    <row r="32" spans="1:9" ht="18" customHeight="1">
      <c r="A32" s="56"/>
      <c r="B32" s="144"/>
      <c r="C32" s="79" t="s">
        <v>128</v>
      </c>
      <c r="D32" s="89">
        <f>92.05*TARIFAS!$D$13</f>
        <v>92.05</v>
      </c>
      <c r="E32" s="101" t="s">
        <v>105</v>
      </c>
      <c r="F32" s="56"/>
      <c r="G32" s="56"/>
      <c r="H32" s="56"/>
      <c r="I32" s="56"/>
    </row>
    <row r="33" spans="1:9" s="54" customFormat="1" ht="18" customHeight="1">
      <c r="A33" s="56"/>
      <c r="B33" s="144"/>
      <c r="C33" s="79" t="s">
        <v>129</v>
      </c>
      <c r="D33" s="89">
        <f>300.41*TARIFAS!$D$13</f>
        <v>300.41000000000003</v>
      </c>
      <c r="E33" s="101" t="s">
        <v>105</v>
      </c>
      <c r="F33" s="56"/>
      <c r="G33" s="56"/>
      <c r="H33" s="56"/>
      <c r="I33" s="56"/>
    </row>
    <row r="34" spans="1:9" s="54" customFormat="1" ht="18" customHeight="1">
      <c r="A34" s="56"/>
      <c r="B34" s="144"/>
      <c r="C34" s="79" t="s">
        <v>130</v>
      </c>
      <c r="D34" s="89">
        <f>300.41*TARIFAS!$D$13</f>
        <v>300.41000000000003</v>
      </c>
      <c r="E34" s="101" t="s">
        <v>105</v>
      </c>
      <c r="F34" s="56"/>
      <c r="G34" s="56"/>
      <c r="H34" s="56"/>
      <c r="I34" s="56"/>
    </row>
    <row r="35" spans="1:9" s="54" customFormat="1" ht="18" customHeight="1">
      <c r="A35" s="56"/>
      <c r="B35" s="144"/>
      <c r="C35" s="79" t="s">
        <v>131</v>
      </c>
      <c r="D35" s="89">
        <f>447.92*TARIFAS!$D$13</f>
        <v>447.92</v>
      </c>
      <c r="E35" s="101" t="s">
        <v>105</v>
      </c>
      <c r="F35" s="56"/>
      <c r="G35" s="56"/>
      <c r="H35" s="56"/>
      <c r="I35" s="56"/>
    </row>
    <row r="36" spans="1:9" s="54" customFormat="1" ht="18" customHeight="1">
      <c r="A36" s="56"/>
      <c r="B36" s="144"/>
      <c r="C36" s="79" t="s">
        <v>132</v>
      </c>
      <c r="D36" s="89">
        <f>447.92*TARIFAS!$D$13</f>
        <v>447.92</v>
      </c>
      <c r="E36" s="101" t="s">
        <v>105</v>
      </c>
      <c r="F36" s="56"/>
      <c r="G36" s="56"/>
      <c r="H36" s="56"/>
      <c r="I36" s="56"/>
    </row>
    <row r="37" spans="1:9" s="54" customFormat="1" ht="18" customHeight="1">
      <c r="A37" s="56"/>
      <c r="B37" s="144"/>
      <c r="C37" s="79" t="s">
        <v>133</v>
      </c>
      <c r="D37" s="89">
        <f>627.42*TARIFAS!$D$13</f>
        <v>627.41999999999996</v>
      </c>
      <c r="E37" s="101" t="s">
        <v>105</v>
      </c>
      <c r="F37" s="56"/>
      <c r="G37" s="56"/>
      <c r="H37" s="56"/>
      <c r="I37" s="56"/>
    </row>
    <row r="38" spans="1:9" s="54" customFormat="1" ht="18" customHeight="1">
      <c r="A38" s="56"/>
      <c r="B38" s="144"/>
      <c r="C38" s="79" t="s">
        <v>134</v>
      </c>
      <c r="D38" s="89">
        <f>627.42*TARIFAS!$D$13</f>
        <v>627.41999999999996</v>
      </c>
      <c r="E38" s="101" t="s">
        <v>105</v>
      </c>
      <c r="F38" s="56"/>
      <c r="G38" s="56"/>
      <c r="H38" s="56"/>
      <c r="I38" s="56"/>
    </row>
    <row r="39" spans="1:9" s="54" customFormat="1" ht="18" customHeight="1">
      <c r="A39" s="56"/>
      <c r="B39" s="144"/>
      <c r="C39" s="79" t="s">
        <v>135</v>
      </c>
      <c r="D39" s="89">
        <f>1676.68*TARIFAS!$D$13</f>
        <v>1676.68</v>
      </c>
      <c r="E39" s="101" t="s">
        <v>105</v>
      </c>
      <c r="F39" s="56"/>
      <c r="G39" s="56"/>
      <c r="H39" s="56"/>
      <c r="I39" s="56"/>
    </row>
    <row r="40" spans="1:9" s="54" customFormat="1" ht="18" customHeight="1">
      <c r="A40" s="56"/>
      <c r="B40" s="145"/>
      <c r="C40" s="85" t="s">
        <v>136</v>
      </c>
      <c r="D40" s="3">
        <f>1676.68*TARIFAS!$D$13</f>
        <v>1676.68</v>
      </c>
      <c r="E40" s="101" t="s">
        <v>105</v>
      </c>
      <c r="F40" s="56"/>
      <c r="G40" s="56"/>
      <c r="H40" s="56"/>
      <c r="I40" s="56"/>
    </row>
    <row r="41" spans="1:9" ht="18" customHeight="1">
      <c r="A41" s="56"/>
      <c r="B41" s="141" t="s">
        <v>46</v>
      </c>
      <c r="C41" s="79" t="s">
        <v>47</v>
      </c>
      <c r="D41" s="1" t="s">
        <v>16</v>
      </c>
      <c r="E41" s="98" t="s">
        <v>155</v>
      </c>
      <c r="F41" s="56"/>
      <c r="G41" s="56"/>
      <c r="H41" s="56"/>
      <c r="I41" s="56"/>
    </row>
    <row r="42" spans="1:9" ht="18" customHeight="1">
      <c r="A42" s="56"/>
      <c r="B42" s="141"/>
      <c r="C42" s="85" t="s">
        <v>48</v>
      </c>
      <c r="D42" s="3">
        <f>24.85*TARIFAS!$D$13</f>
        <v>24.85</v>
      </c>
      <c r="E42" s="102" t="s">
        <v>155</v>
      </c>
      <c r="F42" s="56"/>
      <c r="G42" s="56"/>
      <c r="H42" s="56"/>
      <c r="I42" s="56"/>
    </row>
    <row r="43" spans="1:9" ht="18" customHeight="1">
      <c r="A43" s="56"/>
      <c r="B43" s="46" t="s">
        <v>49</v>
      </c>
      <c r="C43" s="79" t="s">
        <v>50</v>
      </c>
      <c r="D43" s="2">
        <f>36.72*TARIFAS!$D$13</f>
        <v>36.72</v>
      </c>
      <c r="E43" s="101" t="s">
        <v>156</v>
      </c>
      <c r="F43" s="56"/>
      <c r="G43" s="56"/>
      <c r="H43" s="56"/>
      <c r="I43" s="56"/>
    </row>
    <row r="44" spans="1:9" ht="18" customHeight="1">
      <c r="A44" s="56"/>
      <c r="B44" s="141" t="s">
        <v>51</v>
      </c>
      <c r="C44" s="80" t="s">
        <v>52</v>
      </c>
      <c r="D44" s="1">
        <f>30.16*TARIFAS!$D$13</f>
        <v>30.16</v>
      </c>
      <c r="E44" s="98" t="s">
        <v>157</v>
      </c>
      <c r="F44" s="56"/>
      <c r="G44" s="56"/>
      <c r="H44" s="56"/>
      <c r="I44" s="56"/>
    </row>
    <row r="45" spans="1:9" ht="18" customHeight="1">
      <c r="A45" s="56"/>
      <c r="B45" s="141"/>
      <c r="C45" s="79" t="s">
        <v>53</v>
      </c>
      <c r="D45" s="2">
        <f>64.77*TARIFAS!$D$13</f>
        <v>64.77</v>
      </c>
      <c r="E45" s="101" t="s">
        <v>157</v>
      </c>
      <c r="F45" s="56"/>
      <c r="G45" s="56"/>
      <c r="H45" s="56"/>
      <c r="I45" s="56"/>
    </row>
    <row r="46" spans="1:9" ht="18" customHeight="1">
      <c r="A46" s="56"/>
      <c r="B46" s="141"/>
      <c r="C46" s="79" t="s">
        <v>54</v>
      </c>
      <c r="D46" s="2">
        <f>102.93*TARIFAS!$D$13</f>
        <v>102.93</v>
      </c>
      <c r="E46" s="101" t="s">
        <v>157</v>
      </c>
      <c r="F46" s="56"/>
      <c r="G46" s="56"/>
      <c r="H46" s="56"/>
      <c r="I46" s="56"/>
    </row>
    <row r="47" spans="1:9" ht="18" customHeight="1">
      <c r="A47" s="56"/>
      <c r="B47" s="141"/>
      <c r="C47" s="79" t="s">
        <v>55</v>
      </c>
      <c r="D47" s="2">
        <f>149.49*TARIFAS!$D$13</f>
        <v>149.49</v>
      </c>
      <c r="E47" s="101" t="s">
        <v>157</v>
      </c>
      <c r="F47" s="56"/>
      <c r="G47" s="56"/>
      <c r="H47" s="56"/>
      <c r="I47" s="56"/>
    </row>
    <row r="48" spans="1:9" ht="18" customHeight="1">
      <c r="A48" s="56"/>
      <c r="B48" s="141"/>
      <c r="C48" s="79" t="s">
        <v>56</v>
      </c>
      <c r="D48" s="2">
        <f>195.89*TARIFAS!$D$13</f>
        <v>195.89</v>
      </c>
      <c r="E48" s="101" t="s">
        <v>157</v>
      </c>
      <c r="F48" s="56"/>
      <c r="G48" s="56"/>
      <c r="H48" s="56"/>
      <c r="I48" s="56"/>
    </row>
    <row r="49" spans="1:9" ht="18" customHeight="1">
      <c r="A49" s="56"/>
      <c r="B49" s="141"/>
      <c r="C49" s="79" t="s">
        <v>57</v>
      </c>
      <c r="D49" s="2">
        <f>204.37*TARIFAS!$D$13</f>
        <v>204.37</v>
      </c>
      <c r="E49" s="101" t="s">
        <v>157</v>
      </c>
      <c r="F49" s="56"/>
      <c r="G49" s="56"/>
      <c r="H49" s="56"/>
      <c r="I49" s="56"/>
    </row>
    <row r="50" spans="1:9" ht="18" customHeight="1">
      <c r="A50" s="56"/>
      <c r="B50" s="141"/>
      <c r="C50" s="79" t="s">
        <v>58</v>
      </c>
      <c r="D50" s="2">
        <f>404.39*TARIFAS!$D$13</f>
        <v>404.39</v>
      </c>
      <c r="E50" s="101" t="s">
        <v>157</v>
      </c>
      <c r="F50" s="56"/>
      <c r="G50" s="56"/>
      <c r="H50" s="56"/>
      <c r="I50" s="56"/>
    </row>
    <row r="51" spans="1:9" ht="18" customHeight="1">
      <c r="A51" s="56"/>
      <c r="B51" s="141"/>
      <c r="C51" s="79" t="s">
        <v>59</v>
      </c>
      <c r="D51" s="2">
        <f>387.99*TARIFAS!$D$13</f>
        <v>387.99</v>
      </c>
      <c r="E51" s="101" t="s">
        <v>157</v>
      </c>
      <c r="F51" s="56"/>
      <c r="G51" s="56"/>
      <c r="H51" s="56"/>
      <c r="I51" s="56"/>
    </row>
    <row r="52" spans="1:9" ht="18" customHeight="1">
      <c r="A52" s="56"/>
      <c r="B52" s="141"/>
      <c r="C52" s="79" t="s">
        <v>60</v>
      </c>
      <c r="D52" s="2">
        <f>927.19*TARIFAS!$D$13</f>
        <v>927.19</v>
      </c>
      <c r="E52" s="101" t="s">
        <v>157</v>
      </c>
      <c r="F52" s="56"/>
      <c r="G52" s="56"/>
      <c r="H52" s="56"/>
      <c r="I52" s="56"/>
    </row>
    <row r="53" spans="1:9" ht="18" customHeight="1">
      <c r="A53" s="56"/>
      <c r="B53" s="141"/>
      <c r="C53" s="79" t="s">
        <v>61</v>
      </c>
      <c r="D53" s="2">
        <f>1962.92*TARIFAS!$D$13</f>
        <v>1962.92</v>
      </c>
      <c r="E53" s="101" t="s">
        <v>157</v>
      </c>
      <c r="F53" s="56"/>
      <c r="G53" s="56"/>
      <c r="H53" s="56"/>
      <c r="I53" s="56"/>
    </row>
    <row r="54" spans="1:9" ht="18" customHeight="1">
      <c r="A54" s="56"/>
      <c r="B54" s="141"/>
      <c r="C54" s="79" t="s">
        <v>62</v>
      </c>
      <c r="D54" s="2">
        <f>2682.78*TARIFAS!$D$13</f>
        <v>2682.78</v>
      </c>
      <c r="E54" s="101" t="s">
        <v>157</v>
      </c>
      <c r="F54" s="56"/>
      <c r="G54" s="56"/>
      <c r="H54" s="56"/>
      <c r="I54" s="56"/>
    </row>
    <row r="55" spans="1:9" ht="18" customHeight="1">
      <c r="A55" s="56"/>
      <c r="B55" s="141"/>
      <c r="C55" s="79" t="s">
        <v>63</v>
      </c>
      <c r="D55" s="2">
        <f>3853.72*TARIFAS!$D$13</f>
        <v>3853.72</v>
      </c>
      <c r="E55" s="101" t="s">
        <v>157</v>
      </c>
      <c r="F55" s="56"/>
      <c r="G55" s="56"/>
      <c r="H55" s="56"/>
      <c r="I55" s="56"/>
    </row>
    <row r="56" spans="1:9" ht="18" customHeight="1">
      <c r="A56" s="56"/>
      <c r="B56" s="141"/>
      <c r="C56" s="79" t="s">
        <v>64</v>
      </c>
      <c r="D56" s="2">
        <f>13197.81*TARIFAS!$D$13</f>
        <v>13197.81</v>
      </c>
      <c r="E56" s="101" t="s">
        <v>157</v>
      </c>
      <c r="F56" s="56"/>
      <c r="G56" s="56"/>
      <c r="H56" s="56"/>
      <c r="I56" s="56"/>
    </row>
    <row r="57" spans="1:9" ht="18" customHeight="1">
      <c r="A57" s="56"/>
      <c r="B57" s="141"/>
      <c r="C57" s="79" t="s">
        <v>65</v>
      </c>
      <c r="D57" s="2">
        <f>174.78*TARIFAS!$D$13</f>
        <v>174.78</v>
      </c>
      <c r="E57" s="101" t="s">
        <v>157</v>
      </c>
      <c r="F57" s="56"/>
      <c r="G57" s="56"/>
      <c r="H57" s="56"/>
      <c r="I57" s="56"/>
    </row>
    <row r="58" spans="1:9" ht="18" customHeight="1">
      <c r="A58" s="56"/>
      <c r="B58" s="141"/>
      <c r="C58" s="79" t="s">
        <v>66</v>
      </c>
      <c r="D58" s="2">
        <f>174.78*TARIFAS!$D$13</f>
        <v>174.78</v>
      </c>
      <c r="E58" s="101" t="s">
        <v>157</v>
      </c>
      <c r="F58" s="56"/>
      <c r="G58" s="56"/>
      <c r="H58" s="56"/>
      <c r="I58" s="56"/>
    </row>
    <row r="59" spans="1:9" ht="18" customHeight="1">
      <c r="A59" s="56"/>
      <c r="B59" s="141"/>
      <c r="C59" s="79" t="s">
        <v>67</v>
      </c>
      <c r="D59" s="2">
        <f>195.89*TARIFAS!$D$13</f>
        <v>195.89</v>
      </c>
      <c r="E59" s="101" t="s">
        <v>157</v>
      </c>
      <c r="F59" s="56"/>
      <c r="G59" s="56"/>
      <c r="H59" s="56"/>
      <c r="I59" s="56"/>
    </row>
    <row r="60" spans="1:9" ht="18" customHeight="1">
      <c r="A60" s="56"/>
      <c r="B60" s="141"/>
      <c r="C60" s="79" t="s">
        <v>68</v>
      </c>
      <c r="D60" s="2" t="s">
        <v>16</v>
      </c>
      <c r="E60" s="101" t="s">
        <v>157</v>
      </c>
      <c r="F60" s="56"/>
      <c r="G60" s="56"/>
      <c r="H60" s="56"/>
      <c r="I60" s="56"/>
    </row>
    <row r="61" spans="1:9" ht="18" customHeight="1">
      <c r="A61" s="56"/>
      <c r="B61" s="141"/>
      <c r="C61" s="79" t="s">
        <v>69</v>
      </c>
      <c r="D61" s="2">
        <f>29.07*TARIFAS!$D$13</f>
        <v>29.07</v>
      </c>
      <c r="E61" s="101" t="s">
        <v>157</v>
      </c>
      <c r="F61" s="56"/>
      <c r="G61" s="56"/>
      <c r="H61" s="56"/>
      <c r="I61" s="56"/>
    </row>
    <row r="62" spans="1:9" ht="18" customHeight="1">
      <c r="A62" s="56"/>
      <c r="B62" s="46" t="s">
        <v>70</v>
      </c>
      <c r="C62" s="84" t="s">
        <v>71</v>
      </c>
      <c r="D62" s="1">
        <f>18.24*TARIFAS!$D$13</f>
        <v>18.239999999999998</v>
      </c>
      <c r="E62" s="98" t="s">
        <v>43</v>
      </c>
      <c r="F62" s="56"/>
      <c r="G62" s="56"/>
      <c r="H62" s="56"/>
      <c r="I62" s="56"/>
    </row>
    <row r="63" spans="1:9" ht="18" customHeight="1">
      <c r="A63" s="56"/>
      <c r="B63" s="141" t="s">
        <v>72</v>
      </c>
      <c r="C63" s="79" t="s">
        <v>137</v>
      </c>
      <c r="D63" s="1" t="s">
        <v>139</v>
      </c>
      <c r="E63" s="98" t="s">
        <v>105</v>
      </c>
      <c r="F63" s="56"/>
      <c r="G63" s="88"/>
      <c r="H63" s="56"/>
      <c r="I63" s="56"/>
    </row>
    <row r="64" spans="1:9" s="54" customFormat="1" ht="18" customHeight="1">
      <c r="A64" s="56"/>
      <c r="B64" s="141"/>
      <c r="C64" s="79" t="s">
        <v>138</v>
      </c>
      <c r="D64" s="2" t="s">
        <v>139</v>
      </c>
      <c r="E64" s="101" t="s">
        <v>105</v>
      </c>
      <c r="F64" s="56"/>
      <c r="G64" s="88"/>
      <c r="H64" s="56"/>
      <c r="I64" s="56"/>
    </row>
    <row r="65" spans="1:9" s="54" customFormat="1" ht="18" customHeight="1">
      <c r="A65" s="56"/>
      <c r="B65" s="141"/>
      <c r="C65" s="79" t="s">
        <v>73</v>
      </c>
      <c r="D65" s="2">
        <f>36.59*TARIFAS!$D$13</f>
        <v>36.590000000000003</v>
      </c>
      <c r="E65" s="101" t="s">
        <v>105</v>
      </c>
      <c r="F65" s="56"/>
      <c r="G65" s="56"/>
      <c r="H65" s="56"/>
      <c r="I65" s="56"/>
    </row>
    <row r="66" spans="1:9" s="54" customFormat="1" ht="18" customHeight="1">
      <c r="A66" s="56"/>
      <c r="B66" s="141"/>
      <c r="C66" s="79" t="s">
        <v>74</v>
      </c>
      <c r="D66" s="3">
        <f>36.59*TARIFAS!$D$13</f>
        <v>36.590000000000003</v>
      </c>
      <c r="E66" s="101" t="s">
        <v>105</v>
      </c>
      <c r="F66" s="56"/>
      <c r="G66" s="56"/>
      <c r="H66" s="56"/>
      <c r="I66" s="56"/>
    </row>
    <row r="67" spans="1:9" ht="18" customHeight="1">
      <c r="A67" s="56"/>
      <c r="B67" s="141" t="s">
        <v>75</v>
      </c>
      <c r="C67" s="80" t="s">
        <v>76</v>
      </c>
      <c r="D67" s="1">
        <f>689.19*TARIFAS!$D$13</f>
        <v>689.19</v>
      </c>
      <c r="E67" s="47" t="s">
        <v>151</v>
      </c>
      <c r="F67" s="56"/>
      <c r="G67" s="56"/>
      <c r="H67" s="56"/>
      <c r="I67" s="56"/>
    </row>
    <row r="68" spans="1:9" ht="18" customHeight="1">
      <c r="A68" s="56"/>
      <c r="B68" s="141"/>
      <c r="C68" s="79" t="s">
        <v>77</v>
      </c>
      <c r="D68" s="2">
        <f>76.84*TARIFAS!$D$13</f>
        <v>76.84</v>
      </c>
      <c r="E68" s="45" t="s">
        <v>151</v>
      </c>
      <c r="F68" s="56"/>
      <c r="G68" s="56"/>
      <c r="H68" s="56"/>
      <c r="I68" s="56"/>
    </row>
    <row r="69" spans="1:9" ht="18" customHeight="1">
      <c r="A69" s="56"/>
      <c r="B69" s="141"/>
      <c r="C69" s="79" t="s">
        <v>78</v>
      </c>
      <c r="D69" s="2">
        <f>248.68*TARIFAS!$D$13</f>
        <v>248.68</v>
      </c>
      <c r="E69" s="45" t="s">
        <v>151</v>
      </c>
      <c r="F69" s="56"/>
      <c r="G69" s="56"/>
      <c r="H69" s="56"/>
      <c r="I69" s="56"/>
    </row>
    <row r="70" spans="1:9" ht="18" customHeight="1">
      <c r="A70" s="56"/>
      <c r="B70" s="141"/>
      <c r="C70" s="79" t="s">
        <v>79</v>
      </c>
      <c r="D70" s="2">
        <f>76.84*TARIFAS!$D$13</f>
        <v>76.84</v>
      </c>
      <c r="E70" s="45" t="s">
        <v>151</v>
      </c>
      <c r="F70" s="56"/>
      <c r="G70" s="56"/>
      <c r="H70" s="56"/>
      <c r="I70" s="56"/>
    </row>
    <row r="71" spans="1:9" ht="18" customHeight="1">
      <c r="A71" s="56"/>
      <c r="B71" s="142" t="s">
        <v>158</v>
      </c>
      <c r="C71" s="80" t="s">
        <v>80</v>
      </c>
      <c r="D71" s="1">
        <f>52.91*TARIFAS!$D$13</f>
        <v>52.91</v>
      </c>
      <c r="E71" s="98" t="s">
        <v>30</v>
      </c>
      <c r="F71" s="56"/>
      <c r="G71" s="56"/>
      <c r="H71" s="56"/>
      <c r="I71" s="56"/>
    </row>
    <row r="72" spans="1:9" ht="18" customHeight="1">
      <c r="A72" s="56"/>
      <c r="B72" s="141"/>
      <c r="C72" s="79" t="s">
        <v>81</v>
      </c>
      <c r="D72" s="2">
        <f>82.28*TARIFAS!$D$13</f>
        <v>82.28</v>
      </c>
      <c r="E72" s="101" t="s">
        <v>30</v>
      </c>
      <c r="F72" s="56"/>
      <c r="G72" s="56"/>
      <c r="H72" s="56"/>
      <c r="I72" s="56"/>
    </row>
    <row r="73" spans="1:9" ht="18" customHeight="1">
      <c r="A73" s="56"/>
      <c r="B73" s="49" t="s">
        <v>82</v>
      </c>
      <c r="C73" s="80" t="s">
        <v>103</v>
      </c>
      <c r="D73" s="1" t="s">
        <v>16</v>
      </c>
      <c r="E73" s="98" t="s">
        <v>156</v>
      </c>
      <c r="F73" s="56"/>
      <c r="G73" s="56"/>
      <c r="H73" s="56"/>
      <c r="I73" s="56"/>
    </row>
    <row r="74" spans="1:9" ht="18" customHeight="1">
      <c r="A74" s="56"/>
      <c r="B74" s="141" t="s">
        <v>83</v>
      </c>
      <c r="C74" s="80" t="s">
        <v>142</v>
      </c>
      <c r="D74" s="90">
        <f>76.7*TARIFAS!$D$13</f>
        <v>76.7</v>
      </c>
      <c r="E74" s="47" t="s">
        <v>151</v>
      </c>
      <c r="F74" s="56"/>
      <c r="G74" s="56"/>
      <c r="H74" s="56"/>
      <c r="I74" s="56"/>
    </row>
    <row r="75" spans="1:9" ht="18" customHeight="1">
      <c r="A75" s="56"/>
      <c r="B75" s="141"/>
      <c r="C75" s="79" t="s">
        <v>143</v>
      </c>
      <c r="D75" s="89">
        <f>76.7*TARIFAS!$D$13</f>
        <v>76.7</v>
      </c>
      <c r="E75" s="45" t="s">
        <v>151</v>
      </c>
      <c r="F75" s="56"/>
      <c r="G75" s="56"/>
      <c r="H75" s="56"/>
      <c r="I75" s="56"/>
    </row>
    <row r="76" spans="1:9" ht="18" customHeight="1">
      <c r="A76" s="56"/>
      <c r="B76" s="141"/>
      <c r="C76" s="79" t="s">
        <v>140</v>
      </c>
      <c r="D76" s="89">
        <f>76.7*TARIFAS!$D$13</f>
        <v>76.7</v>
      </c>
      <c r="E76" s="45" t="s">
        <v>151</v>
      </c>
      <c r="F76" s="56"/>
      <c r="G76" s="56"/>
      <c r="H76" s="56"/>
      <c r="I76" s="56"/>
    </row>
    <row r="77" spans="1:9" s="54" customFormat="1" ht="18" customHeight="1">
      <c r="A77" s="56"/>
      <c r="B77" s="141"/>
      <c r="C77" s="79" t="s">
        <v>141</v>
      </c>
      <c r="D77" s="89">
        <f>76.7*TARIFAS!$D$13</f>
        <v>76.7</v>
      </c>
      <c r="E77" s="45" t="s">
        <v>151</v>
      </c>
      <c r="F77" s="56"/>
      <c r="G77" s="56"/>
      <c r="H77" s="56"/>
      <c r="I77" s="56"/>
    </row>
    <row r="78" spans="1:9" s="54" customFormat="1" ht="18" customHeight="1">
      <c r="A78" s="56"/>
      <c r="B78" s="141"/>
      <c r="C78" s="79" t="s">
        <v>146</v>
      </c>
      <c r="D78" s="89">
        <f>248.61*TARIFAS!$D$13</f>
        <v>248.61</v>
      </c>
      <c r="E78" s="45" t="s">
        <v>151</v>
      </c>
      <c r="F78" s="56"/>
      <c r="G78" s="56"/>
      <c r="H78" s="56"/>
      <c r="I78" s="56"/>
    </row>
    <row r="79" spans="1:9" s="54" customFormat="1" ht="18" customHeight="1">
      <c r="A79" s="56"/>
      <c r="B79" s="141"/>
      <c r="C79" s="79" t="s">
        <v>144</v>
      </c>
      <c r="D79" s="89">
        <f>76.7*TARIFAS!$D$13</f>
        <v>76.7</v>
      </c>
      <c r="E79" s="45" t="s">
        <v>151</v>
      </c>
      <c r="F79" s="56"/>
      <c r="G79" s="56"/>
      <c r="H79" s="56"/>
      <c r="I79" s="56"/>
    </row>
    <row r="80" spans="1:9" s="54" customFormat="1" ht="18" customHeight="1">
      <c r="A80" s="56"/>
      <c r="B80" s="141"/>
      <c r="C80" s="79" t="s">
        <v>145</v>
      </c>
      <c r="D80" s="89">
        <f>76.7*TARIFAS!$D$13</f>
        <v>76.7</v>
      </c>
      <c r="E80" s="45" t="s">
        <v>151</v>
      </c>
      <c r="F80" s="56"/>
      <c r="G80" s="56"/>
      <c r="H80" s="56"/>
      <c r="I80" s="56"/>
    </row>
    <row r="81" spans="1:9" s="54" customFormat="1" ht="18" customHeight="1">
      <c r="A81" s="56"/>
      <c r="B81" s="141"/>
      <c r="C81" s="79" t="s">
        <v>147</v>
      </c>
      <c r="D81" s="89">
        <f>689.19*TARIFAS!$D$13</f>
        <v>689.19</v>
      </c>
      <c r="E81" s="45" t="s">
        <v>151</v>
      </c>
      <c r="F81" s="56"/>
      <c r="G81" s="56"/>
      <c r="H81" s="56"/>
      <c r="I81" s="56"/>
    </row>
    <row r="82" spans="1:9" ht="18" customHeight="1">
      <c r="A82" s="56"/>
      <c r="B82" s="141"/>
      <c r="C82" s="85" t="s">
        <v>84</v>
      </c>
      <c r="D82" s="91">
        <f>121.81*TARIFAS!$D$13</f>
        <v>121.81</v>
      </c>
      <c r="E82" s="45" t="s">
        <v>151</v>
      </c>
      <c r="F82" s="56"/>
      <c r="G82" s="56"/>
      <c r="H82" s="56"/>
      <c r="I82" s="56"/>
    </row>
    <row r="83" spans="1:9" ht="18" customHeight="1">
      <c r="A83" s="56"/>
      <c r="B83" s="87" t="s">
        <v>85</v>
      </c>
      <c r="C83" s="79" t="s">
        <v>86</v>
      </c>
      <c r="D83" s="2">
        <f>21.9*TARIFAS!$D$13</f>
        <v>21.9</v>
      </c>
      <c r="E83" s="103" t="s">
        <v>105</v>
      </c>
      <c r="F83" s="56"/>
      <c r="G83" s="56"/>
      <c r="H83" s="56"/>
      <c r="I83" s="56"/>
    </row>
    <row r="84" spans="1:9" ht="18" customHeight="1">
      <c r="A84" s="56"/>
      <c r="B84" s="135" t="s">
        <v>148</v>
      </c>
      <c r="C84" s="96" t="s">
        <v>149</v>
      </c>
      <c r="D84" s="1">
        <f>92.06*TARIFAS!$D$13</f>
        <v>92.06</v>
      </c>
      <c r="E84" s="99" t="s">
        <v>105</v>
      </c>
      <c r="F84" s="56"/>
      <c r="G84" s="56"/>
      <c r="H84" s="56"/>
      <c r="I84" s="56"/>
    </row>
    <row r="85" spans="1:9" ht="18" customHeight="1">
      <c r="A85" s="56"/>
      <c r="B85" s="136"/>
      <c r="C85" s="97" t="s">
        <v>150</v>
      </c>
      <c r="D85" s="3">
        <f>92.06*TARIFAS!$D$13</f>
        <v>92.06</v>
      </c>
      <c r="E85" s="100" t="s">
        <v>105</v>
      </c>
      <c r="F85" s="56"/>
      <c r="G85" s="56"/>
      <c r="H85" s="56"/>
      <c r="I85" s="56"/>
    </row>
    <row r="86" spans="1:9" ht="18" customHeight="1" thickBot="1">
      <c r="A86" s="56"/>
      <c r="B86" s="94" t="s">
        <v>153</v>
      </c>
      <c r="C86" s="95" t="s">
        <v>154</v>
      </c>
      <c r="D86" s="48">
        <f>138.09*TARIFAS!$D$13</f>
        <v>138.09</v>
      </c>
      <c r="E86" s="104" t="s">
        <v>152</v>
      </c>
      <c r="F86" s="56"/>
      <c r="G86" s="56"/>
      <c r="H86" s="56"/>
      <c r="I86" s="56"/>
    </row>
    <row r="87" spans="1:9" ht="18" customHeight="1">
      <c r="A87" s="56"/>
      <c r="B87" s="56"/>
      <c r="C87" s="56"/>
      <c r="D87" s="56"/>
      <c r="E87" s="56"/>
      <c r="F87" s="56"/>
      <c r="G87" s="56"/>
      <c r="H87" s="56"/>
      <c r="I87" s="56"/>
    </row>
    <row r="88" spans="1:9">
      <c r="A88" s="56"/>
      <c r="B88" s="56"/>
      <c r="C88" s="56"/>
      <c r="D88" s="56"/>
      <c r="E88" s="56"/>
      <c r="F88" s="56"/>
      <c r="G88" s="56"/>
      <c r="H88" s="56"/>
      <c r="I88" s="56"/>
    </row>
    <row r="89" spans="1:9">
      <c r="A89" s="56"/>
      <c r="B89" s="56"/>
      <c r="C89" s="56"/>
      <c r="D89" s="56"/>
      <c r="E89" s="56"/>
      <c r="F89" s="56"/>
      <c r="G89" s="56"/>
      <c r="H89" s="56"/>
      <c r="I89" s="56"/>
    </row>
    <row r="90" spans="1:9">
      <c r="A90" s="56"/>
      <c r="B90" s="56"/>
      <c r="C90" s="56"/>
      <c r="D90" s="56"/>
      <c r="E90" s="56"/>
      <c r="F90" s="56"/>
      <c r="G90" s="56"/>
      <c r="H90" s="56"/>
      <c r="I90" s="56"/>
    </row>
    <row r="91" spans="1:9">
      <c r="A91" s="56"/>
      <c r="B91" s="56"/>
      <c r="C91" s="56"/>
      <c r="D91" s="56"/>
      <c r="E91" s="56"/>
      <c r="F91" s="56"/>
      <c r="G91" s="56"/>
      <c r="H91" s="56"/>
      <c r="I91" s="56"/>
    </row>
    <row r="92" spans="1:9">
      <c r="A92" s="56"/>
      <c r="B92" s="56"/>
      <c r="C92" s="56"/>
      <c r="D92" s="56"/>
      <c r="E92" s="56"/>
      <c r="F92" s="56"/>
      <c r="G92" s="56"/>
      <c r="H92" s="56"/>
      <c r="I92" s="56"/>
    </row>
    <row r="93" spans="1:9">
      <c r="A93" s="56"/>
      <c r="B93" s="56"/>
      <c r="C93" s="56"/>
      <c r="D93" s="56"/>
      <c r="E93" s="56"/>
      <c r="F93" s="56"/>
      <c r="G93" s="56"/>
      <c r="H93" s="56"/>
      <c r="I93" s="56"/>
    </row>
    <row r="94" spans="1:9">
      <c r="A94" s="56"/>
      <c r="B94" s="56"/>
      <c r="C94" s="56"/>
      <c r="D94" s="56"/>
      <c r="E94" s="56"/>
      <c r="F94" s="56"/>
      <c r="G94" s="56"/>
      <c r="H94" s="56"/>
      <c r="I94" s="56"/>
    </row>
    <row r="95" spans="1:9">
      <c r="A95" s="56"/>
      <c r="B95" s="56"/>
      <c r="C95" s="56"/>
      <c r="D95" s="56"/>
      <c r="E95" s="56"/>
      <c r="F95" s="56"/>
      <c r="G95" s="56"/>
      <c r="H95" s="56"/>
      <c r="I95" s="56"/>
    </row>
    <row r="96" spans="1:9">
      <c r="A96" s="56"/>
      <c r="B96" s="56"/>
      <c r="C96" s="56"/>
      <c r="D96" s="56"/>
      <c r="E96" s="56"/>
      <c r="F96" s="56"/>
      <c r="G96" s="56"/>
      <c r="H96" s="56"/>
      <c r="I96" s="56"/>
    </row>
    <row r="97" spans="1:9">
      <c r="A97" s="56"/>
      <c r="B97" s="56"/>
      <c r="C97" s="56"/>
      <c r="D97" s="56"/>
      <c r="E97" s="56"/>
      <c r="F97" s="56"/>
      <c r="G97" s="56"/>
      <c r="H97" s="56"/>
      <c r="I97" s="56"/>
    </row>
    <row r="98" spans="1:9">
      <c r="A98" s="56"/>
      <c r="B98" s="56"/>
      <c r="C98" s="56"/>
      <c r="D98" s="56"/>
      <c r="E98" s="56"/>
      <c r="F98" s="56"/>
      <c r="G98" s="56"/>
      <c r="H98" s="56"/>
      <c r="I98" s="56"/>
    </row>
    <row r="99" spans="1:9">
      <c r="A99" s="56"/>
      <c r="B99" s="56"/>
      <c r="C99" s="56"/>
      <c r="D99" s="56"/>
      <c r="E99" s="56"/>
      <c r="F99" s="56"/>
      <c r="G99" s="56"/>
      <c r="H99" s="56"/>
      <c r="I99" s="56"/>
    </row>
    <row r="100" spans="1:9">
      <c r="A100" s="56"/>
      <c r="B100" s="56"/>
      <c r="C100" s="56"/>
      <c r="D100" s="56"/>
      <c r="E100" s="56"/>
      <c r="F100" s="56"/>
      <c r="G100" s="56"/>
      <c r="H100" s="56"/>
      <c r="I100" s="56"/>
    </row>
    <row r="101" spans="1:9">
      <c r="A101" s="56"/>
      <c r="B101" s="56"/>
      <c r="C101" s="56"/>
      <c r="D101" s="56"/>
      <c r="E101" s="56"/>
      <c r="F101" s="56"/>
      <c r="G101" s="56"/>
      <c r="H101" s="56"/>
      <c r="I101" s="56"/>
    </row>
    <row r="102" spans="1:9">
      <c r="A102" s="56"/>
      <c r="B102" s="56"/>
      <c r="C102" s="56"/>
      <c r="D102" s="56"/>
      <c r="E102" s="56"/>
      <c r="F102" s="56"/>
      <c r="G102" s="56"/>
      <c r="H102" s="56"/>
      <c r="I102" s="56"/>
    </row>
    <row r="103" spans="1:9">
      <c r="A103" s="56"/>
      <c r="B103" s="56"/>
      <c r="C103" s="56"/>
      <c r="D103" s="56"/>
      <c r="E103" s="56"/>
      <c r="F103" s="56"/>
      <c r="G103" s="56"/>
      <c r="H103" s="56"/>
      <c r="I103" s="56"/>
    </row>
    <row r="104" spans="1:9">
      <c r="A104" s="56"/>
      <c r="B104" s="56"/>
      <c r="C104" s="56"/>
      <c r="D104" s="56"/>
      <c r="E104" s="56"/>
      <c r="F104" s="56"/>
      <c r="G104" s="56"/>
      <c r="H104" s="56"/>
      <c r="I104" s="56"/>
    </row>
    <row r="105" spans="1:9">
      <c r="A105" s="56"/>
      <c r="B105" s="56"/>
      <c r="C105" s="56"/>
      <c r="D105" s="56"/>
      <c r="E105" s="56"/>
      <c r="F105" s="56"/>
      <c r="G105" s="56"/>
      <c r="H105" s="56"/>
      <c r="I105" s="56"/>
    </row>
    <row r="106" spans="1:9">
      <c r="A106" s="56"/>
      <c r="B106" s="56"/>
      <c r="C106" s="56"/>
      <c r="D106" s="56"/>
      <c r="E106" s="56"/>
      <c r="F106" s="56"/>
      <c r="G106" s="56"/>
      <c r="H106" s="56"/>
      <c r="I106" s="56"/>
    </row>
    <row r="107" spans="1:9">
      <c r="A107" s="56"/>
      <c r="B107" s="56"/>
      <c r="C107" s="56"/>
      <c r="D107" s="56"/>
      <c r="E107" s="56"/>
      <c r="F107" s="56"/>
      <c r="G107" s="56"/>
      <c r="H107" s="56"/>
      <c r="I107" s="56"/>
    </row>
    <row r="108" spans="1:9">
      <c r="A108" s="56"/>
      <c r="B108" s="56"/>
      <c r="C108" s="56"/>
      <c r="D108" s="56"/>
      <c r="E108" s="56"/>
      <c r="F108" s="56"/>
      <c r="G108" s="56"/>
      <c r="H108" s="56"/>
      <c r="I108" s="56"/>
    </row>
    <row r="109" spans="1:9">
      <c r="A109" s="56"/>
      <c r="B109" s="56"/>
      <c r="C109" s="56"/>
      <c r="D109" s="56"/>
      <c r="E109" s="56"/>
      <c r="F109" s="56"/>
      <c r="G109" s="56"/>
      <c r="H109" s="56"/>
      <c r="I109" s="56"/>
    </row>
    <row r="110" spans="1:9">
      <c r="A110" s="56"/>
      <c r="B110" s="56"/>
      <c r="C110" s="56"/>
      <c r="D110" s="56"/>
      <c r="E110" s="56"/>
      <c r="F110" s="56"/>
      <c r="G110" s="56"/>
      <c r="H110" s="56"/>
      <c r="I110" s="56"/>
    </row>
    <row r="111" spans="1:9">
      <c r="A111" s="56"/>
      <c r="B111" s="56"/>
      <c r="C111" s="56"/>
      <c r="D111" s="56"/>
      <c r="E111" s="56"/>
      <c r="F111" s="56"/>
      <c r="G111" s="56"/>
      <c r="H111" s="56"/>
      <c r="I111" s="56"/>
    </row>
    <row r="112" spans="1:9">
      <c r="A112" s="56"/>
      <c r="B112" s="56"/>
      <c r="C112" s="56"/>
      <c r="D112" s="56"/>
      <c r="E112" s="56"/>
      <c r="F112" s="56"/>
      <c r="G112" s="56"/>
      <c r="H112" s="56"/>
      <c r="I112" s="56"/>
    </row>
    <row r="113" spans="1:9">
      <c r="A113" s="56"/>
      <c r="B113" s="56"/>
      <c r="C113" s="56"/>
      <c r="D113" s="56"/>
      <c r="E113" s="56"/>
      <c r="F113" s="56"/>
      <c r="G113" s="56"/>
      <c r="H113" s="56"/>
      <c r="I113" s="56"/>
    </row>
    <row r="114" spans="1:9">
      <c r="A114" s="56"/>
      <c r="B114" s="56"/>
      <c r="C114" s="56"/>
      <c r="D114" s="56"/>
      <c r="E114" s="56"/>
      <c r="F114" s="56"/>
      <c r="G114" s="56"/>
      <c r="H114" s="56"/>
      <c r="I114" s="56"/>
    </row>
    <row r="115" spans="1:9">
      <c r="A115" s="56"/>
      <c r="B115" s="56"/>
      <c r="C115" s="56"/>
      <c r="D115" s="56"/>
      <c r="E115" s="56"/>
      <c r="F115" s="56"/>
      <c r="G115" s="56"/>
      <c r="H115" s="56"/>
      <c r="I115" s="56"/>
    </row>
    <row r="116" spans="1:9">
      <c r="A116" s="56"/>
      <c r="B116" s="56"/>
      <c r="C116" s="56"/>
      <c r="D116" s="56"/>
      <c r="E116" s="56"/>
      <c r="F116" s="56"/>
      <c r="G116" s="56"/>
      <c r="H116" s="56"/>
      <c r="I116" s="56"/>
    </row>
    <row r="117" spans="1:9">
      <c r="A117" s="56"/>
      <c r="B117" s="56"/>
      <c r="C117" s="56"/>
      <c r="D117" s="56"/>
      <c r="E117" s="56"/>
      <c r="F117" s="56"/>
      <c r="G117" s="56"/>
      <c r="H117" s="56"/>
      <c r="I117" s="56"/>
    </row>
  </sheetData>
  <sheetProtection sheet="1" objects="1" scenarios="1"/>
  <mergeCells count="13">
    <mergeCell ref="B84:B85"/>
    <mergeCell ref="B2:E2"/>
    <mergeCell ref="B5:B7"/>
    <mergeCell ref="B8:B15"/>
    <mergeCell ref="B17:B22"/>
    <mergeCell ref="B23:B24"/>
    <mergeCell ref="B63:B66"/>
    <mergeCell ref="B67:B70"/>
    <mergeCell ref="B71:B72"/>
    <mergeCell ref="B74:B82"/>
    <mergeCell ref="B41:B42"/>
    <mergeCell ref="B44:B61"/>
    <mergeCell ref="B25:B4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38" orientation="portrait" horizontalDpi="4294967293" verticalDpi="4294967293" r:id="rId1"/>
  <ignoredErrors>
    <ignoredError sqref="D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TARIFAS</vt:lpstr>
      <vt:lpstr>SERVIÇOS E PRAZOS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Alberto Duarte</dc:creator>
  <cp:lastModifiedBy>Luiz Alberto Duarte</cp:lastModifiedBy>
  <cp:lastPrinted>2014-11-12T10:09:52Z</cp:lastPrinted>
  <dcterms:created xsi:type="dcterms:W3CDTF">2014-10-31T19:27:18Z</dcterms:created>
  <dcterms:modified xsi:type="dcterms:W3CDTF">2016-06-08T17:52:23Z</dcterms:modified>
</cp:coreProperties>
</file>